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5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025 գնումներ\Սուբվենցիա 2025\Սուբվենցիա 25 մլն ավել\"/>
    </mc:Choice>
  </mc:AlternateContent>
  <xr:revisionPtr revIDLastSave="0" documentId="13_ncr:1_{46ED4FCC-0180-4D33-BF46-6EB3D351DA96}" xr6:coauthVersionLast="46" xr6:coauthVersionMax="46" xr10:uidLastSave="{00000000-0000-0000-0000-000000000000}"/>
  <bookViews>
    <workbookView xWindow="-120" yWindow="-120" windowWidth="29040" windowHeight="15720" xr2:uid="{00000000-000D-0000-FFFF-FFFF00000000}"/>
  </bookViews>
  <sheets>
    <sheet name="Ծավալաթերթ" sheetId="19" r:id="rId1"/>
    <sheet name="%" sheetId="20" r:id="rId2"/>
  </sheets>
  <calcPr calcId="191029"/>
</workbook>
</file>

<file path=xl/calcChain.xml><?xml version="1.0" encoding="utf-8"?>
<calcChain xmlns="http://schemas.openxmlformats.org/spreadsheetml/2006/main">
  <c r="R269" i="20" l="1"/>
  <c r="H267" i="20"/>
  <c r="I266" i="20"/>
  <c r="N260" i="20"/>
  <c r="I260" i="20"/>
  <c r="H260" i="20"/>
  <c r="N259" i="20"/>
  <c r="N258" i="20"/>
  <c r="L257" i="20"/>
  <c r="L256" i="20"/>
  <c r="N255" i="20"/>
  <c r="G255" i="20"/>
  <c r="I255" i="20" s="1"/>
  <c r="F255" i="20"/>
  <c r="H255" i="20" s="1"/>
  <c r="N254" i="20"/>
  <c r="N252" i="20"/>
  <c r="N251" i="20"/>
  <c r="I251" i="20"/>
  <c r="H251" i="20"/>
  <c r="N247" i="20"/>
  <c r="I247" i="20"/>
  <c r="H247" i="20"/>
  <c r="N245" i="20"/>
  <c r="I245" i="20"/>
  <c r="H245" i="20"/>
  <c r="N241" i="20"/>
  <c r="I241" i="20"/>
  <c r="H241" i="20"/>
  <c r="N239" i="20"/>
  <c r="I239" i="20"/>
  <c r="H239" i="20"/>
  <c r="N238" i="20"/>
  <c r="I238" i="20"/>
  <c r="H238" i="20"/>
  <c r="N235" i="20"/>
  <c r="I235" i="20"/>
  <c r="H235" i="20"/>
  <c r="N234" i="20"/>
  <c r="I234" i="20"/>
  <c r="H234" i="20"/>
  <c r="N233" i="20"/>
  <c r="I233" i="20"/>
  <c r="H233" i="20"/>
  <c r="N232" i="20"/>
  <c r="I232" i="20"/>
  <c r="H232" i="20"/>
  <c r="U229" i="20"/>
  <c r="N228" i="20"/>
  <c r="H228" i="20"/>
  <c r="N224" i="20"/>
  <c r="I224" i="20"/>
  <c r="H224" i="20"/>
  <c r="N223" i="20"/>
  <c r="H223" i="20"/>
  <c r="N222" i="20"/>
  <c r="I222" i="20"/>
  <c r="H222" i="20"/>
  <c r="N221" i="20"/>
  <c r="N220" i="20"/>
  <c r="N218" i="20"/>
  <c r="H218" i="20"/>
  <c r="N217" i="20"/>
  <c r="H217" i="20"/>
  <c r="I216" i="20"/>
  <c r="H216" i="20"/>
  <c r="N210" i="20"/>
  <c r="I210" i="20"/>
  <c r="H210" i="20"/>
  <c r="N209" i="20"/>
  <c r="N208" i="20"/>
  <c r="L207" i="20"/>
  <c r="L206" i="20"/>
  <c r="N205" i="20"/>
  <c r="H205" i="20"/>
  <c r="G205" i="20"/>
  <c r="I205" i="20" s="1"/>
  <c r="F205" i="20"/>
  <c r="N204" i="20"/>
  <c r="N201" i="20"/>
  <c r="I201" i="20"/>
  <c r="H201" i="20"/>
  <c r="N200" i="20"/>
  <c r="N199" i="20"/>
  <c r="I199" i="20"/>
  <c r="H199" i="20"/>
  <c r="U196" i="20"/>
  <c r="N195" i="20"/>
  <c r="I195" i="20"/>
  <c r="H195" i="20"/>
  <c r="N193" i="20"/>
  <c r="I193" i="20"/>
  <c r="H193" i="20"/>
  <c r="N189" i="20"/>
  <c r="I189" i="20"/>
  <c r="H189" i="20"/>
  <c r="N187" i="20"/>
  <c r="I187" i="20"/>
  <c r="H187" i="20"/>
  <c r="N186" i="20"/>
  <c r="I186" i="20"/>
  <c r="H186" i="20"/>
  <c r="N183" i="20"/>
  <c r="I183" i="20"/>
  <c r="H183" i="20"/>
  <c r="N182" i="20"/>
  <c r="I182" i="20"/>
  <c r="H182" i="20"/>
  <c r="N181" i="20"/>
  <c r="I181" i="20"/>
  <c r="H181" i="20"/>
  <c r="N180" i="20"/>
  <c r="I180" i="20"/>
  <c r="H180" i="20"/>
  <c r="N176" i="20"/>
  <c r="H176" i="20"/>
  <c r="N172" i="20"/>
  <c r="I172" i="20"/>
  <c r="H172" i="20"/>
  <c r="N171" i="20"/>
  <c r="H171" i="20"/>
  <c r="N170" i="20"/>
  <c r="I170" i="20"/>
  <c r="H170" i="20"/>
  <c r="N169" i="20"/>
  <c r="N168" i="20"/>
  <c r="N166" i="20"/>
  <c r="H166" i="20"/>
  <c r="N165" i="20"/>
  <c r="H165" i="20"/>
  <c r="I164" i="20"/>
  <c r="H164" i="20"/>
  <c r="N158" i="20"/>
  <c r="I158" i="20"/>
  <c r="H158" i="20"/>
  <c r="N157" i="20"/>
  <c r="N156" i="20"/>
  <c r="L155" i="20"/>
  <c r="L154" i="20"/>
  <c r="N153" i="20"/>
  <c r="G153" i="20"/>
  <c r="I153" i="20" s="1"/>
  <c r="F153" i="20"/>
  <c r="H153" i="20" s="1"/>
  <c r="N152" i="20"/>
  <c r="N149" i="20"/>
  <c r="I149" i="20"/>
  <c r="H149" i="20"/>
  <c r="N148" i="20"/>
  <c r="N147" i="20"/>
  <c r="I147" i="20"/>
  <c r="H147" i="20"/>
  <c r="U144" i="20"/>
  <c r="N143" i="20"/>
  <c r="I143" i="20"/>
  <c r="H143" i="20"/>
  <c r="N141" i="20"/>
  <c r="I141" i="20"/>
  <c r="H141" i="20"/>
  <c r="N137" i="20"/>
  <c r="I137" i="20"/>
  <c r="H137" i="20"/>
  <c r="N133" i="20"/>
  <c r="I133" i="20"/>
  <c r="H133" i="20"/>
  <c r="N131" i="20"/>
  <c r="I131" i="20"/>
  <c r="H131" i="20"/>
  <c r="N129" i="20"/>
  <c r="I129" i="20"/>
  <c r="H129" i="20"/>
  <c r="N127" i="20"/>
  <c r="I127" i="20"/>
  <c r="H127" i="20"/>
  <c r="N125" i="20"/>
  <c r="I125" i="20"/>
  <c r="H125" i="20"/>
  <c r="N124" i="20"/>
  <c r="N123" i="20"/>
  <c r="N121" i="20"/>
  <c r="I121" i="20"/>
  <c r="H121" i="20"/>
  <c r="N120" i="20"/>
  <c r="I120" i="20"/>
  <c r="H120" i="20"/>
  <c r="I119" i="20"/>
  <c r="H119" i="20"/>
  <c r="N113" i="20"/>
  <c r="I113" i="20"/>
  <c r="H113" i="20"/>
  <c r="N112" i="20"/>
  <c r="N111" i="20"/>
  <c r="L110" i="20"/>
  <c r="N108" i="20" s="1"/>
  <c r="L109" i="20"/>
  <c r="G108" i="20"/>
  <c r="I108" i="20" s="1"/>
  <c r="F108" i="20"/>
  <c r="H108" i="20" s="1"/>
  <c r="N107" i="20"/>
  <c r="N105" i="20"/>
  <c r="I105" i="20"/>
  <c r="H105" i="20"/>
  <c r="N104" i="20"/>
  <c r="I104" i="20"/>
  <c r="H104" i="20"/>
  <c r="N100" i="20"/>
  <c r="I100" i="20"/>
  <c r="H100" i="20"/>
  <c r="N98" i="20"/>
  <c r="I98" i="20"/>
  <c r="H98" i="20"/>
  <c r="N94" i="20"/>
  <c r="I94" i="20"/>
  <c r="H94" i="20"/>
  <c r="N90" i="20"/>
  <c r="I90" i="20"/>
  <c r="H90" i="20"/>
  <c r="N88" i="20"/>
  <c r="I88" i="20"/>
  <c r="H88" i="20"/>
  <c r="N86" i="20"/>
  <c r="I86" i="20"/>
  <c r="H86" i="20"/>
  <c r="N84" i="20"/>
  <c r="I84" i="20"/>
  <c r="H84" i="20"/>
  <c r="I83" i="20"/>
  <c r="H83" i="20"/>
  <c r="N82" i="20"/>
  <c r="I82" i="20"/>
  <c r="H82" i="20"/>
  <c r="N81" i="20"/>
  <c r="N80" i="20"/>
  <c r="N79" i="20"/>
  <c r="N77" i="20"/>
  <c r="I77" i="20"/>
  <c r="H77" i="20"/>
  <c r="N76" i="20"/>
  <c r="I76" i="20"/>
  <c r="H76" i="20"/>
  <c r="I75" i="20"/>
  <c r="H75" i="20"/>
  <c r="N69" i="20"/>
  <c r="I69" i="20"/>
  <c r="H69" i="20"/>
  <c r="N68" i="20"/>
  <c r="N67" i="20"/>
  <c r="L66" i="20"/>
  <c r="L65" i="20"/>
  <c r="N64" i="20" s="1"/>
  <c r="G64" i="20"/>
  <c r="I64" i="20" s="1"/>
  <c r="F64" i="20"/>
  <c r="H64" i="20" s="1"/>
  <c r="N63" i="20"/>
  <c r="N61" i="20"/>
  <c r="I61" i="20"/>
  <c r="H61" i="20"/>
  <c r="N59" i="20"/>
  <c r="I59" i="20"/>
  <c r="H59" i="20"/>
  <c r="N55" i="20"/>
  <c r="I55" i="20"/>
  <c r="H55" i="20"/>
  <c r="N53" i="20"/>
  <c r="I53" i="20"/>
  <c r="H53" i="20"/>
  <c r="N49" i="20"/>
  <c r="H49" i="20"/>
  <c r="N45" i="20"/>
  <c r="I45" i="20"/>
  <c r="H45" i="20"/>
  <c r="N44" i="20"/>
  <c r="H44" i="20"/>
  <c r="N43" i="20"/>
  <c r="N42" i="20"/>
  <c r="I42" i="20"/>
  <c r="H42" i="20"/>
  <c r="N41" i="20"/>
  <c r="I41" i="20"/>
  <c r="H41" i="20"/>
  <c r="H39" i="20"/>
  <c r="H38" i="20"/>
  <c r="I37" i="20"/>
  <c r="H37" i="20"/>
  <c r="N33" i="20"/>
  <c r="I33" i="20"/>
  <c r="H33" i="20"/>
  <c r="N32" i="20"/>
  <c r="N31" i="20"/>
  <c r="I31" i="20"/>
  <c r="H31" i="20"/>
  <c r="N30" i="20"/>
  <c r="I30" i="20"/>
  <c r="H30" i="20"/>
  <c r="I27" i="20"/>
  <c r="H27" i="20"/>
  <c r="H26" i="20"/>
  <c r="H25" i="20"/>
  <c r="I24" i="20"/>
  <c r="N23" i="20"/>
  <c r="H23" i="20"/>
  <c r="N22" i="20"/>
  <c r="H22" i="20"/>
  <c r="H21" i="20"/>
  <c r="I20" i="20"/>
  <c r="H20" i="20"/>
  <c r="H19" i="20"/>
  <c r="I18" i="20"/>
  <c r="H18" i="20"/>
  <c r="I17" i="20"/>
  <c r="H17" i="20"/>
  <c r="Q135" i="19"/>
  <c r="O265" i="19"/>
  <c r="Q265" i="19" s="1"/>
  <c r="O266" i="19"/>
  <c r="Q266" i="19" s="1"/>
  <c r="O267" i="19"/>
  <c r="O260" i="19"/>
  <c r="O258" i="19"/>
  <c r="O259" i="19"/>
  <c r="O255" i="19"/>
  <c r="O251" i="19"/>
  <c r="Q251" i="19" s="1"/>
  <c r="O252" i="19"/>
  <c r="O254" i="19"/>
  <c r="O247" i="19"/>
  <c r="O245" i="19"/>
  <c r="O241" i="19"/>
  <c r="O239" i="19"/>
  <c r="Q239" i="19" s="1"/>
  <c r="O238" i="19"/>
  <c r="Q238" i="19" s="1"/>
  <c r="O235" i="19"/>
  <c r="O234" i="19"/>
  <c r="O233" i="19"/>
  <c r="O232" i="19"/>
  <c r="O228" i="19"/>
  <c r="O224" i="19"/>
  <c r="O222" i="19"/>
  <c r="O223" i="19"/>
  <c r="O221" i="19"/>
  <c r="Q221" i="19" s="1"/>
  <c r="O220" i="19"/>
  <c r="Q220" i="19" s="1"/>
  <c r="O217" i="19"/>
  <c r="O218" i="19"/>
  <c r="O216" i="19"/>
  <c r="O210" i="19"/>
  <c r="Q210" i="19" s="1"/>
  <c r="O208" i="19"/>
  <c r="O209" i="19"/>
  <c r="Q209" i="19" s="1"/>
  <c r="O205" i="19"/>
  <c r="Q205" i="19" s="1"/>
  <c r="O204" i="19"/>
  <c r="O201" i="19"/>
  <c r="O199" i="19"/>
  <c r="O195" i="19"/>
  <c r="U196" i="19" s="1"/>
  <c r="O196" i="19" s="1"/>
  <c r="O193" i="19"/>
  <c r="O189" i="19"/>
  <c r="Q189" i="19" s="1"/>
  <c r="O187" i="19"/>
  <c r="O186" i="19"/>
  <c r="O183" i="19"/>
  <c r="O180" i="19"/>
  <c r="Q180" i="19" s="1"/>
  <c r="O181" i="19"/>
  <c r="O182" i="19"/>
  <c r="O176" i="19"/>
  <c r="O172" i="19"/>
  <c r="O171" i="19"/>
  <c r="O169" i="19"/>
  <c r="O170" i="19"/>
  <c r="O168" i="19"/>
  <c r="Q168" i="19" s="1"/>
  <c r="O165" i="19"/>
  <c r="O166" i="19"/>
  <c r="O164" i="19"/>
  <c r="O158" i="19"/>
  <c r="O156" i="19"/>
  <c r="Q156" i="19" s="1"/>
  <c r="O157" i="19"/>
  <c r="Q157" i="19" s="1"/>
  <c r="O153" i="19"/>
  <c r="O152" i="19"/>
  <c r="O149" i="19"/>
  <c r="O147" i="19"/>
  <c r="Q147" i="19" s="1"/>
  <c r="O143" i="19"/>
  <c r="U144" i="19" s="1"/>
  <c r="O144" i="19" s="1"/>
  <c r="O141" i="19"/>
  <c r="Q141" i="19" s="1"/>
  <c r="O131" i="19"/>
  <c r="O132" i="19"/>
  <c r="O129" i="19"/>
  <c r="O127" i="19"/>
  <c r="Q127" i="19" s="1"/>
  <c r="O125" i="19"/>
  <c r="O124" i="19"/>
  <c r="Q124" i="19" s="1"/>
  <c r="O120" i="19"/>
  <c r="O121" i="19"/>
  <c r="O123" i="19"/>
  <c r="O119" i="19"/>
  <c r="O113" i="19"/>
  <c r="O111" i="19"/>
  <c r="Q111" i="19" s="1"/>
  <c r="O112" i="19"/>
  <c r="O108" i="19"/>
  <c r="O107" i="19"/>
  <c r="O105" i="19"/>
  <c r="O104" i="19"/>
  <c r="Q104" i="19" s="1"/>
  <c r="O100" i="19"/>
  <c r="O101" i="19"/>
  <c r="O98" i="19"/>
  <c r="O94" i="19"/>
  <c r="O90" i="19"/>
  <c r="O88" i="19"/>
  <c r="Q88" i="19" s="1"/>
  <c r="O86" i="19"/>
  <c r="Q86" i="19" s="1"/>
  <c r="O84" i="19"/>
  <c r="O82" i="19"/>
  <c r="O83" i="19"/>
  <c r="O81" i="19"/>
  <c r="O80" i="19"/>
  <c r="Q80" i="19" s="1"/>
  <c r="O79" i="19"/>
  <c r="Q79" i="19" s="1"/>
  <c r="O76" i="19"/>
  <c r="O77" i="19"/>
  <c r="O75" i="19"/>
  <c r="O69" i="19"/>
  <c r="O67" i="19"/>
  <c r="O68" i="19"/>
  <c r="Q68" i="19" s="1"/>
  <c r="O64" i="19"/>
  <c r="O63" i="19"/>
  <c r="O60" i="19"/>
  <c r="O61" i="19"/>
  <c r="O59" i="19"/>
  <c r="O55" i="19"/>
  <c r="O56" i="19"/>
  <c r="Q55" i="19" s="1"/>
  <c r="O53" i="19"/>
  <c r="O54" i="19"/>
  <c r="Q53" i="19" s="1"/>
  <c r="O49" i="19"/>
  <c r="O50" i="19"/>
  <c r="O45" i="19"/>
  <c r="Q45" i="19" s="1"/>
  <c r="O41" i="19"/>
  <c r="O42" i="19"/>
  <c r="O43" i="19"/>
  <c r="O44" i="19"/>
  <c r="O38" i="19"/>
  <c r="O39" i="19"/>
  <c r="O30" i="19"/>
  <c r="O31" i="19"/>
  <c r="O32" i="19"/>
  <c r="O33" i="19"/>
  <c r="Q33" i="19" s="1"/>
  <c r="O37" i="19"/>
  <c r="Q37" i="19" s="1"/>
  <c r="O24" i="19"/>
  <c r="Q24" i="19" s="1"/>
  <c r="O25" i="19"/>
  <c r="O26" i="19"/>
  <c r="O27" i="19"/>
  <c r="O18" i="19"/>
  <c r="Q18" i="19" s="1"/>
  <c r="O19" i="19"/>
  <c r="Q19" i="19" s="1"/>
  <c r="O20" i="19"/>
  <c r="Q20" i="19" s="1"/>
  <c r="O21" i="19"/>
  <c r="O22" i="19"/>
  <c r="O23" i="19"/>
  <c r="O17" i="19"/>
  <c r="Q17" i="19" s="1"/>
  <c r="U248" i="19"/>
  <c r="O248" i="19" s="1"/>
  <c r="U229" i="19"/>
  <c r="O229" i="19" s="1"/>
  <c r="H17" i="19"/>
  <c r="I17" i="19"/>
  <c r="H18" i="19"/>
  <c r="I18" i="19"/>
  <c r="H19" i="19"/>
  <c r="H20" i="19"/>
  <c r="I20" i="19"/>
  <c r="H21" i="19"/>
  <c r="H22" i="19"/>
  <c r="N22" i="19"/>
  <c r="H23" i="19"/>
  <c r="N23" i="19"/>
  <c r="I24" i="19"/>
  <c r="H25" i="19"/>
  <c r="H26" i="19"/>
  <c r="H27" i="19"/>
  <c r="I27" i="19"/>
  <c r="H30" i="19"/>
  <c r="I30" i="19"/>
  <c r="N30" i="19"/>
  <c r="H31" i="19"/>
  <c r="I31" i="19"/>
  <c r="N31" i="19"/>
  <c r="N32" i="19"/>
  <c r="H33" i="19"/>
  <c r="I33" i="19"/>
  <c r="N33" i="19"/>
  <c r="P33" i="19" s="1"/>
  <c r="H37" i="19"/>
  <c r="I37" i="19"/>
  <c r="H38" i="19"/>
  <c r="H39" i="19"/>
  <c r="H41" i="19"/>
  <c r="I41" i="19"/>
  <c r="N41" i="19"/>
  <c r="H42" i="19"/>
  <c r="I42" i="19"/>
  <c r="N42" i="19"/>
  <c r="P42" i="19" s="1"/>
  <c r="N43" i="19"/>
  <c r="P43" i="19" s="1"/>
  <c r="H44" i="19"/>
  <c r="N44" i="19"/>
  <c r="H45" i="19"/>
  <c r="I45" i="19"/>
  <c r="N45" i="19"/>
  <c r="H49" i="19"/>
  <c r="N49" i="19"/>
  <c r="H53" i="19"/>
  <c r="I53" i="19"/>
  <c r="N53" i="19"/>
  <c r="H55" i="19"/>
  <c r="I55" i="19"/>
  <c r="N55" i="19"/>
  <c r="P55" i="19" s="1"/>
  <c r="H59" i="19"/>
  <c r="I59" i="19"/>
  <c r="N59" i="19"/>
  <c r="H61" i="19"/>
  <c r="I61" i="19"/>
  <c r="N61" i="19"/>
  <c r="P61" i="19" s="1"/>
  <c r="N63" i="19"/>
  <c r="F64" i="19"/>
  <c r="H64" i="19" s="1"/>
  <c r="G64" i="19"/>
  <c r="I64" i="19" s="1"/>
  <c r="L65" i="19"/>
  <c r="L66" i="19"/>
  <c r="N64" i="19" s="1"/>
  <c r="P64" i="19" s="1"/>
  <c r="N67" i="19"/>
  <c r="N68" i="19"/>
  <c r="H69" i="19"/>
  <c r="I69" i="19"/>
  <c r="N69" i="19"/>
  <c r="P69" i="19" s="1"/>
  <c r="H75" i="19"/>
  <c r="I75" i="19"/>
  <c r="H76" i="19"/>
  <c r="I76" i="19"/>
  <c r="N76" i="19"/>
  <c r="H77" i="19"/>
  <c r="I77" i="19"/>
  <c r="N77" i="19"/>
  <c r="P77" i="19" s="1"/>
  <c r="N79" i="19"/>
  <c r="N80" i="19"/>
  <c r="N81" i="19"/>
  <c r="H82" i="19"/>
  <c r="I82" i="19"/>
  <c r="N82" i="19"/>
  <c r="P82" i="19" s="1"/>
  <c r="H83" i="19"/>
  <c r="I83" i="19"/>
  <c r="H84" i="19"/>
  <c r="I84" i="19"/>
  <c r="N84" i="19"/>
  <c r="P84" i="19" s="1"/>
  <c r="H86" i="19"/>
  <c r="I86" i="19"/>
  <c r="N86" i="19"/>
  <c r="H88" i="19"/>
  <c r="I88" i="19"/>
  <c r="N88" i="19"/>
  <c r="H90" i="19"/>
  <c r="I90" i="19"/>
  <c r="N90" i="19"/>
  <c r="H94" i="19"/>
  <c r="I94" i="19"/>
  <c r="N94" i="19"/>
  <c r="P94" i="19" s="1"/>
  <c r="H98" i="19"/>
  <c r="I98" i="19"/>
  <c r="N98" i="19"/>
  <c r="H100" i="19"/>
  <c r="I100" i="19"/>
  <c r="N100" i="19"/>
  <c r="P100" i="19" s="1"/>
  <c r="H104" i="19"/>
  <c r="I104" i="19"/>
  <c r="N104" i="19"/>
  <c r="H105" i="19"/>
  <c r="I105" i="19"/>
  <c r="N105" i="19"/>
  <c r="N107" i="19"/>
  <c r="P107" i="19" s="1"/>
  <c r="F108" i="19"/>
  <c r="H108" i="19" s="1"/>
  <c r="G108" i="19"/>
  <c r="I108" i="19" s="1"/>
  <c r="L109" i="19"/>
  <c r="L110" i="19"/>
  <c r="N111" i="19"/>
  <c r="P111" i="19" s="1"/>
  <c r="N112" i="19"/>
  <c r="H113" i="19"/>
  <c r="I113" i="19"/>
  <c r="N113" i="19"/>
  <c r="H119" i="19"/>
  <c r="I119" i="19"/>
  <c r="H120" i="19"/>
  <c r="I120" i="19"/>
  <c r="N120" i="19"/>
  <c r="H121" i="19"/>
  <c r="I121" i="19"/>
  <c r="N121" i="19"/>
  <c r="P121" i="19" s="1"/>
  <c r="N123" i="19"/>
  <c r="N124" i="19"/>
  <c r="H125" i="19"/>
  <c r="I125" i="19"/>
  <c r="N125" i="19"/>
  <c r="P125" i="19" s="1"/>
  <c r="H127" i="19"/>
  <c r="I127" i="19"/>
  <c r="N127" i="19"/>
  <c r="H129" i="19"/>
  <c r="I129" i="19"/>
  <c r="N129" i="19"/>
  <c r="H131" i="19"/>
  <c r="I131" i="19"/>
  <c r="N131" i="19"/>
  <c r="H133" i="19"/>
  <c r="I133" i="19"/>
  <c r="N133" i="19"/>
  <c r="P133" i="19" s="1"/>
  <c r="H137" i="19"/>
  <c r="I137" i="19"/>
  <c r="N137" i="19"/>
  <c r="H141" i="19"/>
  <c r="I141" i="19"/>
  <c r="N141" i="19"/>
  <c r="P141" i="19" s="1"/>
  <c r="H143" i="19"/>
  <c r="I143" i="19"/>
  <c r="N143" i="19"/>
  <c r="H147" i="19"/>
  <c r="I147" i="19"/>
  <c r="N147" i="19"/>
  <c r="N148" i="19"/>
  <c r="P148" i="19" s="1"/>
  <c r="H149" i="19"/>
  <c r="I149" i="19"/>
  <c r="N149" i="19"/>
  <c r="N152" i="19"/>
  <c r="P152" i="19" s="1"/>
  <c r="F153" i="19"/>
  <c r="H153" i="19" s="1"/>
  <c r="G153" i="19"/>
  <c r="I153" i="19" s="1"/>
  <c r="L154" i="19"/>
  <c r="L155" i="19"/>
  <c r="N156" i="19"/>
  <c r="N157" i="19"/>
  <c r="H158" i="19"/>
  <c r="I158" i="19"/>
  <c r="N158" i="19"/>
  <c r="H164" i="19"/>
  <c r="I164" i="19"/>
  <c r="H165" i="19"/>
  <c r="N165" i="19"/>
  <c r="P165" i="19" s="1"/>
  <c r="H166" i="19"/>
  <c r="N166" i="19"/>
  <c r="N168" i="19"/>
  <c r="N169" i="19"/>
  <c r="H170" i="19"/>
  <c r="I170" i="19"/>
  <c r="N170" i="19"/>
  <c r="H171" i="19"/>
  <c r="N171" i="19"/>
  <c r="H172" i="19"/>
  <c r="I172" i="19"/>
  <c r="N172" i="19"/>
  <c r="P172" i="19" s="1"/>
  <c r="H176" i="19"/>
  <c r="N176" i="19"/>
  <c r="H180" i="19"/>
  <c r="I180" i="19"/>
  <c r="N180" i="19"/>
  <c r="P180" i="19" s="1"/>
  <c r="H181" i="19"/>
  <c r="I181" i="19"/>
  <c r="N181" i="19"/>
  <c r="H182" i="19"/>
  <c r="I182" i="19"/>
  <c r="N182" i="19"/>
  <c r="P182" i="19" s="1"/>
  <c r="H183" i="19"/>
  <c r="I183" i="19"/>
  <c r="N183" i="19"/>
  <c r="H186" i="19"/>
  <c r="I186" i="19"/>
  <c r="N186" i="19"/>
  <c r="H187" i="19"/>
  <c r="I187" i="19"/>
  <c r="N187" i="19"/>
  <c r="H189" i="19"/>
  <c r="I189" i="19"/>
  <c r="N189" i="19"/>
  <c r="P189" i="19" s="1"/>
  <c r="H193" i="19"/>
  <c r="I193" i="19"/>
  <c r="N193" i="19"/>
  <c r="H195" i="19"/>
  <c r="I195" i="19"/>
  <c r="N195" i="19"/>
  <c r="P195" i="19" s="1"/>
  <c r="H199" i="19"/>
  <c r="I199" i="19"/>
  <c r="N199" i="19"/>
  <c r="N200" i="19"/>
  <c r="H201" i="19"/>
  <c r="I201" i="19"/>
  <c r="N201" i="19"/>
  <c r="P201" i="19" s="1"/>
  <c r="N204" i="19"/>
  <c r="F205" i="19"/>
  <c r="H205" i="19" s="1"/>
  <c r="G205" i="19"/>
  <c r="I205" i="19"/>
  <c r="L206" i="19"/>
  <c r="L207" i="19"/>
  <c r="N208" i="19"/>
  <c r="N209" i="19"/>
  <c r="H210" i="19"/>
  <c r="I210" i="19"/>
  <c r="N210" i="19"/>
  <c r="H216" i="19"/>
  <c r="I216" i="19"/>
  <c r="H217" i="19"/>
  <c r="N217" i="19"/>
  <c r="H218" i="19"/>
  <c r="N218" i="19"/>
  <c r="P218" i="19" s="1"/>
  <c r="N220" i="19"/>
  <c r="P220" i="19" s="1"/>
  <c r="N221" i="19"/>
  <c r="H222" i="19"/>
  <c r="I222" i="19"/>
  <c r="N222" i="19"/>
  <c r="H223" i="19"/>
  <c r="N223" i="19"/>
  <c r="H224" i="19"/>
  <c r="I224" i="19"/>
  <c r="N224" i="19"/>
  <c r="H228" i="19"/>
  <c r="N228" i="19"/>
  <c r="H232" i="19"/>
  <c r="I232" i="19"/>
  <c r="N232" i="19"/>
  <c r="H233" i="19"/>
  <c r="I233" i="19"/>
  <c r="N233" i="19"/>
  <c r="P233" i="19" s="1"/>
  <c r="H234" i="19"/>
  <c r="I234" i="19"/>
  <c r="N234" i="19"/>
  <c r="H235" i="19"/>
  <c r="I235" i="19"/>
  <c r="N235" i="19"/>
  <c r="P235" i="19" s="1"/>
  <c r="H238" i="19"/>
  <c r="I238" i="19"/>
  <c r="N238" i="19"/>
  <c r="H239" i="19"/>
  <c r="I239" i="19"/>
  <c r="N239" i="19"/>
  <c r="H241" i="19"/>
  <c r="I241" i="19"/>
  <c r="N241" i="19"/>
  <c r="H245" i="19"/>
  <c r="I245" i="19"/>
  <c r="N245" i="19"/>
  <c r="P245" i="19" s="1"/>
  <c r="H247" i="19"/>
  <c r="I247" i="19"/>
  <c r="N247" i="19"/>
  <c r="H251" i="19"/>
  <c r="I251" i="19"/>
  <c r="N251" i="19"/>
  <c r="P251" i="19" s="1"/>
  <c r="N252" i="19"/>
  <c r="P252" i="19" s="1"/>
  <c r="N254" i="19"/>
  <c r="F255" i="19"/>
  <c r="H255" i="19" s="1"/>
  <c r="G255" i="19"/>
  <c r="I255" i="19" s="1"/>
  <c r="L256" i="19"/>
  <c r="L257" i="19"/>
  <c r="N258" i="19"/>
  <c r="P258" i="19" s="1"/>
  <c r="N259" i="19"/>
  <c r="H260" i="19"/>
  <c r="I260" i="19"/>
  <c r="N260" i="19"/>
  <c r="P260" i="19" s="1"/>
  <c r="I266" i="19"/>
  <c r="H267" i="19"/>
  <c r="P17" i="19"/>
  <c r="P18" i="19"/>
  <c r="P19" i="19"/>
  <c r="P20" i="19"/>
  <c r="P21" i="19"/>
  <c r="P22" i="19"/>
  <c r="P23" i="19"/>
  <c r="P24" i="19"/>
  <c r="P25" i="19"/>
  <c r="P26" i="19"/>
  <c r="P27" i="19"/>
  <c r="P30" i="19"/>
  <c r="P31" i="19"/>
  <c r="P32" i="19"/>
  <c r="P37" i="19"/>
  <c r="P38" i="19"/>
  <c r="P39" i="19"/>
  <c r="P41" i="19"/>
  <c r="P44" i="19"/>
  <c r="P45" i="19"/>
  <c r="P49" i="19"/>
  <c r="P53" i="19"/>
  <c r="P59" i="19"/>
  <c r="P63" i="19"/>
  <c r="P67" i="19"/>
  <c r="P68" i="19"/>
  <c r="P75" i="19"/>
  <c r="P76" i="19"/>
  <c r="P79" i="19"/>
  <c r="P80" i="19"/>
  <c r="P81" i="19"/>
  <c r="P86" i="19"/>
  <c r="P88" i="19"/>
  <c r="P90" i="19"/>
  <c r="P98" i="19"/>
  <c r="P104" i="19"/>
  <c r="P105" i="19"/>
  <c r="P112" i="19"/>
  <c r="P113" i="19"/>
  <c r="P119" i="19"/>
  <c r="P120" i="19"/>
  <c r="P123" i="19"/>
  <c r="P124" i="19"/>
  <c r="P127" i="19"/>
  <c r="P129" i="19"/>
  <c r="P131" i="19"/>
  <c r="P137" i="19"/>
  <c r="P143" i="19"/>
  <c r="P147" i="19"/>
  <c r="P149" i="19"/>
  <c r="P156" i="19"/>
  <c r="P157" i="19"/>
  <c r="P158" i="19"/>
  <c r="P164" i="19"/>
  <c r="P166" i="19"/>
  <c r="P168" i="19"/>
  <c r="P169" i="19"/>
  <c r="P170" i="19"/>
  <c r="P171" i="19"/>
  <c r="P173" i="19"/>
  <c r="Q173" i="19"/>
  <c r="P174" i="19"/>
  <c r="Q174" i="19"/>
  <c r="P176" i="19"/>
  <c r="P181" i="19"/>
  <c r="P183" i="19"/>
  <c r="P186" i="19"/>
  <c r="P187" i="19"/>
  <c r="P193" i="19"/>
  <c r="P199" i="19"/>
  <c r="P200" i="19"/>
  <c r="P204" i="19"/>
  <c r="P208" i="19"/>
  <c r="P209" i="19"/>
  <c r="P210" i="19"/>
  <c r="P216" i="19"/>
  <c r="P217" i="19"/>
  <c r="P221" i="19"/>
  <c r="P222" i="19"/>
  <c r="P223" i="19"/>
  <c r="P224" i="19"/>
  <c r="P225" i="19"/>
  <c r="Q225" i="19"/>
  <c r="P226" i="19"/>
  <c r="Q226" i="19"/>
  <c r="P228" i="19"/>
  <c r="P232" i="19"/>
  <c r="P234" i="19"/>
  <c r="P238" i="19"/>
  <c r="P239" i="19"/>
  <c r="P241" i="19"/>
  <c r="P247" i="19"/>
  <c r="P254" i="19"/>
  <c r="P259" i="19"/>
  <c r="P265" i="19"/>
  <c r="P266" i="19"/>
  <c r="P267" i="19"/>
  <c r="Q21" i="19"/>
  <c r="Q22" i="19"/>
  <c r="Q23" i="19"/>
  <c r="Q25" i="19"/>
  <c r="Q26" i="19"/>
  <c r="Q27" i="19"/>
  <c r="Q30" i="19"/>
  <c r="Q31" i="19"/>
  <c r="Q32" i="19"/>
  <c r="Q38" i="19"/>
  <c r="Q39" i="19"/>
  <c r="Q41" i="19"/>
  <c r="Q42" i="19"/>
  <c r="Q43" i="19"/>
  <c r="Q44" i="19"/>
  <c r="Q51" i="19"/>
  <c r="Q267" i="19"/>
  <c r="Q260" i="19"/>
  <c r="Q259" i="19"/>
  <c r="Q258" i="19"/>
  <c r="Q254" i="19"/>
  <c r="Q252" i="19"/>
  <c r="Q247" i="19"/>
  <c r="Q245" i="19"/>
  <c r="Q241" i="19"/>
  <c r="Q235" i="19"/>
  <c r="Q234" i="19"/>
  <c r="Q233" i="19"/>
  <c r="Q232" i="19"/>
  <c r="Q228" i="19"/>
  <c r="Q224" i="19"/>
  <c r="Q222" i="19"/>
  <c r="Q218" i="19"/>
  <c r="Q216" i="19"/>
  <c r="Q208" i="19"/>
  <c r="Q204" i="19"/>
  <c r="Q201" i="19"/>
  <c r="Q199" i="19"/>
  <c r="Q195" i="19"/>
  <c r="Q193" i="19"/>
  <c r="Q187" i="19"/>
  <c r="Q186" i="19"/>
  <c r="Q183" i="19"/>
  <c r="Q182" i="19"/>
  <c r="Q181" i="19"/>
  <c r="Q176" i="19"/>
  <c r="Q172" i="19"/>
  <c r="Q170" i="19"/>
  <c r="Q169" i="19"/>
  <c r="Q166" i="19"/>
  <c r="Q164" i="19"/>
  <c r="Q158" i="19"/>
  <c r="Q153" i="19"/>
  <c r="Q152" i="19"/>
  <c r="Q149" i="19"/>
  <c r="Q139" i="19"/>
  <c r="Q131" i="19"/>
  <c r="Q129" i="19"/>
  <c r="Q125" i="19"/>
  <c r="Q123" i="19"/>
  <c r="Q121" i="19"/>
  <c r="Q120" i="19"/>
  <c r="Q119" i="19"/>
  <c r="Q112" i="19"/>
  <c r="Q98" i="19"/>
  <c r="Q84" i="19"/>
  <c r="Q82" i="19"/>
  <c r="Q81" i="19"/>
  <c r="Q77" i="19"/>
  <c r="Q76" i="19"/>
  <c r="Q75" i="19"/>
  <c r="Q67" i="19"/>
  <c r="Q143" i="19" l="1"/>
  <c r="N255" i="19"/>
  <c r="P255" i="19" s="1"/>
  <c r="N108" i="19"/>
  <c r="P108" i="19" s="1"/>
  <c r="Q34" i="19"/>
  <c r="U248" i="20"/>
  <c r="N205" i="19"/>
  <c r="P205" i="19" s="1"/>
  <c r="N153" i="19"/>
  <c r="P153" i="19" s="1"/>
  <c r="Q28" i="19"/>
  <c r="Q268" i="19"/>
  <c r="Q161" i="19"/>
  <c r="Q108" i="19"/>
  <c r="Q96" i="19"/>
  <c r="Q100" i="19"/>
  <c r="Q107" i="19"/>
  <c r="Q113" i="19"/>
  <c r="Q61" i="19"/>
  <c r="Q63" i="19"/>
  <c r="Q64" i="19"/>
  <c r="Q69" i="19"/>
  <c r="Q105" i="19"/>
  <c r="Q92" i="19"/>
  <c r="Q255" i="19"/>
  <c r="Q165" i="19"/>
  <c r="Q171" i="19"/>
  <c r="Q217" i="19"/>
  <c r="Q223" i="19"/>
  <c r="Q213" i="19" l="1"/>
  <c r="X130" i="20"/>
  <c r="X22" i="20"/>
  <c r="X90" i="20"/>
  <c r="X223" i="20"/>
  <c r="X51" i="20"/>
  <c r="X191" i="20"/>
  <c r="X32" i="20"/>
  <c r="X266" i="20"/>
  <c r="Q263" i="19"/>
  <c r="Q116" i="19"/>
  <c r="Q59" i="19" l="1"/>
  <c r="Q72" i="19" s="1"/>
  <c r="Q269" i="19" s="1"/>
  <c r="Q270" i="19" s="1"/>
  <c r="Q271" i="19" l="1"/>
</calcChain>
</file>

<file path=xl/sharedStrings.xml><?xml version="1.0" encoding="utf-8"?>
<sst xmlns="http://schemas.openxmlformats.org/spreadsheetml/2006/main" count="1616" uniqueCount="211">
  <si>
    <t>NN</t>
  </si>
  <si>
    <t>հիմնավորում</t>
  </si>
  <si>
    <t>Աշխատանքի անվանումը</t>
  </si>
  <si>
    <t>Չափ միավոր</t>
  </si>
  <si>
    <t>Քանակ</t>
  </si>
  <si>
    <t>Այդ թվում</t>
  </si>
  <si>
    <t>1 միավ. ընդ. արժեք հազ. դրամ</t>
  </si>
  <si>
    <t>Նյութերի արժեքը հազ. դրամ</t>
  </si>
  <si>
    <t>Ընդհանուր արժեքը հազ. դրամ</t>
  </si>
  <si>
    <t>ը/կ</t>
  </si>
  <si>
    <t>Ըստ նորմերի</t>
  </si>
  <si>
    <t>Գործ. գներ</t>
  </si>
  <si>
    <t>Նյութի ծախսը և արժեքը 1 միավոր</t>
  </si>
  <si>
    <t xml:space="preserve">Աշխատավարձ        </t>
  </si>
  <si>
    <t xml:space="preserve">Մեխ. շահ. արժեք      </t>
  </si>
  <si>
    <t>Անվանումը</t>
  </si>
  <si>
    <t>չ/մ</t>
  </si>
  <si>
    <t>Արժեք</t>
  </si>
  <si>
    <t>Ընդ. արժեք      q=1,1525</t>
  </si>
  <si>
    <t xml:space="preserve">Ընդամենը </t>
  </si>
  <si>
    <t>Ñ³ï</t>
  </si>
  <si>
    <t>1-967</t>
  </si>
  <si>
    <t>23-1</t>
  </si>
  <si>
    <t>Ï·</t>
  </si>
  <si>
    <t>ÊáÕáí³Ï</t>
  </si>
  <si>
    <t>15-614</t>
  </si>
  <si>
    <t>ÚáõÕ³Ý»ñÏ</t>
  </si>
  <si>
    <t xml:space="preserve">úÉÇý </t>
  </si>
  <si>
    <t>22-65</t>
  </si>
  <si>
    <t>Ù</t>
  </si>
  <si>
    <t>îñáñí³Í Ý»ñÏ</t>
  </si>
  <si>
    <t>´Çï.é»ï. Ù³ÍÇÏ</t>
  </si>
  <si>
    <t>22-362</t>
  </si>
  <si>
    <t>ï»Õ</t>
  </si>
  <si>
    <t>3</t>
  </si>
  <si>
    <t>1</t>
  </si>
  <si>
    <t>2</t>
  </si>
  <si>
    <t>7</t>
  </si>
  <si>
    <t>8</t>
  </si>
  <si>
    <t>Հողային աշխատանքներ</t>
  </si>
  <si>
    <t>մ3</t>
  </si>
  <si>
    <t>մ</t>
  </si>
  <si>
    <t>հատ</t>
  </si>
  <si>
    <t>DN100 պողպատե խողովակների  նորմալ հակակոռոզիոն մեկուսացում</t>
  </si>
  <si>
    <t>կգ</t>
  </si>
  <si>
    <t>տ</t>
  </si>
  <si>
    <t>Փական</t>
  </si>
  <si>
    <t>Ձևավոր մասեր</t>
  </si>
  <si>
    <t>Ջուր</t>
  </si>
  <si>
    <t>E1-962</t>
  </si>
  <si>
    <t>Խրամուղու  մշակում IV-րդ կարգի գրունտներում ձեռքով</t>
  </si>
  <si>
    <t xml:space="preserve">E1-961 </t>
  </si>
  <si>
    <t xml:space="preserve"> Խրամուղու  մշակում III-րդ կարգի գրունտներում   ձեռքով </t>
  </si>
  <si>
    <t>22-117   q=0,5</t>
  </si>
  <si>
    <t>äáÉÇ¿ÃÇÉ»Ý» ³½¹³Ýß³Ý³ÛÇÝ Å³å³í»Ý</t>
  </si>
  <si>
    <t>գմ</t>
  </si>
  <si>
    <t>Ժ³å³í»Ý</t>
  </si>
  <si>
    <t>E1-968</t>
  </si>
  <si>
    <t>ºïÉÇóù Ó»éùáí ÏáÕ³ÉÇóùÇ Ùß³Ïí³Í ·ñáõÝïÇó.</t>
  </si>
  <si>
    <t>1-969</t>
  </si>
  <si>
    <t>Ավելորդ գրունտի  հարթեցում տեղում</t>
  </si>
  <si>
    <t>Ընդամենը</t>
  </si>
  <si>
    <t xml:space="preserve">Հողային աշխատանքներ  </t>
  </si>
  <si>
    <t>Խրամուղու  մշակում էքսկավատորով IV-րդ կարգի գրունտներում</t>
  </si>
  <si>
    <t>Գնաց.3 C310-4 տ.մ, կ.29</t>
  </si>
  <si>
    <t>Տեխնոլոգիական աշխատանքներ</t>
  </si>
  <si>
    <t>բիտում</t>
  </si>
  <si>
    <t>Ավազի նախապատրաստական շերտի իրականացում h=10սմ</t>
  </si>
  <si>
    <t>Ավազ</t>
  </si>
  <si>
    <t>Ավազի պաշտպանիչ շերտի իրականացում h=30սմ</t>
  </si>
  <si>
    <t>Շուկա</t>
  </si>
  <si>
    <t>Բետոն</t>
  </si>
  <si>
    <t>6-1</t>
  </si>
  <si>
    <t>Նախաշերտ B7,5 դասի բետով</t>
  </si>
  <si>
    <t>22-446</t>
  </si>
  <si>
    <t>Հավաք մաս</t>
  </si>
  <si>
    <t>մոնոլիտ մաս</t>
  </si>
  <si>
    <t>ամրան</t>
  </si>
  <si>
    <t>Պոլիէթիլենային  խողովակաշարի կառուցում</t>
  </si>
  <si>
    <t>Միջադիր</t>
  </si>
  <si>
    <t>E16-135</t>
  </si>
  <si>
    <t>Հեղյուս, մանեկ</t>
  </si>
  <si>
    <t>Կցաշուրդ մետ.</t>
  </si>
  <si>
    <t>Մետաղական սողնակավոր ÷³Ï³Ý  
DN100ÙÙ, PN=1,6Øä³, ÙáÝï³ÅáõÙáí</t>
  </si>
  <si>
    <t>3-րդ կարգի բնահողի հետ լիցք բուլդոզերով, տեղափոխելով 5մ</t>
  </si>
  <si>
    <t>E1-1635</t>
  </si>
  <si>
    <t>22-122</t>
  </si>
  <si>
    <t>äáÕå³ï» ËáÕáí³Ï DN=108x3.5ÙÙ   ÙáÝï³ÅáõÙáí, ÷áñÓ³ñÏáõÙáí</t>
  </si>
  <si>
    <t>26-79</t>
  </si>
  <si>
    <t>Պողպատե խողովակների և ձևավոր մասերի երկտակ ներկում</t>
  </si>
  <si>
    <t>յուղաներկ</t>
  </si>
  <si>
    <t>օլիֆ</t>
  </si>
  <si>
    <t>տրորված ներկ</t>
  </si>
  <si>
    <t>Պողպատե խողովակների և ձևավոր մասեր DN108մմ</t>
  </si>
  <si>
    <t>27-173</t>
  </si>
  <si>
    <t>Խճի շերտի իրականացում H=10սմ/</t>
  </si>
  <si>
    <t>խիճ</t>
  </si>
  <si>
    <t>E6-133</t>
  </si>
  <si>
    <t>վահան</t>
  </si>
  <si>
    <t>տախտակ</t>
  </si>
  <si>
    <t>հեղյուս</t>
  </si>
  <si>
    <t>բետոն В-15</t>
  </si>
  <si>
    <t>E22-121</t>
  </si>
  <si>
    <t>Բետոնյա հիմնատակի  կառուցում  B15 դասի բետոնով /ջրթող հանգույցի համար/</t>
  </si>
  <si>
    <t>Միացման հանգույց - 1 հատ</t>
  </si>
  <si>
    <t>äáÕå³ï» ËáÕáí³Ï DN=530x5ÙÙ   ÙáÝï³ÅáõÙáí</t>
  </si>
  <si>
    <t>äáÕå³ï» կիսաËáÕáí³Ï DN=530x5ÙÙ   ÙáÝï³ÅáõÙáí</t>
  </si>
  <si>
    <t>D=530x5մմ պողպատե էլ. եռակցվող խողովակների նորմալ հակակոռոզիոն մեկուսացում</t>
  </si>
  <si>
    <t>D=530x5մմ պողպատե էլ. եռակցվող խողովակների  »ñÏß»ñï ÛáõÕ³Ý»ñÏáõÙ</t>
  </si>
  <si>
    <t>Արփի գյուղի &lt;&lt;Տնամերձ հողամասերը սպասարկող ոռոգման ջրատար&gt;&gt;</t>
  </si>
  <si>
    <t>շուկա</t>
  </si>
  <si>
    <t xml:space="preserve"> V բնահողի փխրեցում հետահար մուրճով </t>
  </si>
  <si>
    <t>1-1612
1-1618</t>
  </si>
  <si>
    <t>IV 10ե  գրունտի  մշակում և տեղափոխում բուլդոզերով լիցք 50մ</t>
  </si>
  <si>
    <t>1-961 27-26</t>
  </si>
  <si>
    <t>III Ï³ñ·Ç ·ñáõÝïÇ Ùß³ÏáõÙ Ó»éùáí, ճանապարհի պաստառի հարթեցումով</t>
  </si>
  <si>
    <t>Տեխնոլոգիական աշխատանքներ  Ճյուղ-1 PN 225 մմ  նկ 0+00 միչև նկ 03+85   PN 160մմ  նկ 03+85 միչև նկ 9+40</t>
  </si>
  <si>
    <t>E22-122</t>
  </si>
  <si>
    <t>Պոլիէթիլենային, խմելու ջրի համար, d=160x9,5մմ, 10,0 մթն.ճնշ.</t>
  </si>
  <si>
    <t>Պոլիէթիլենային,  ջրի համար, d=225x13,4մմ, 10.0 մթն.ճնշ.</t>
  </si>
  <si>
    <t>Պոլիէթիլենային խողովակ</t>
  </si>
  <si>
    <t>գծմ</t>
  </si>
  <si>
    <t>Պոլիէթիլենային, զոդվող, անցում 225x160մմ</t>
  </si>
  <si>
    <t>Պոլիէթիլենային, զոդվող, անցում</t>
  </si>
  <si>
    <t>22-397</t>
  </si>
  <si>
    <t>Կցաշուր</t>
  </si>
  <si>
    <t>Ø»ï³Õ³Ï³Ý  Ï³÷³ñÇã 1 Ñ³ï</t>
  </si>
  <si>
    <t>Ե/բետոնե  ծակի սալ  120*120</t>
  </si>
  <si>
    <t>9-118</t>
  </si>
  <si>
    <t>Ø»ï³Õ³Ï³Ý Ï³÷³ñÇã,  ï»Õ³¹ñáõÙáí</t>
  </si>
  <si>
    <t>Ø»ï. ÏáÝëïñáõÏ.</t>
  </si>
  <si>
    <t>Ø»ï.ï³ññ»ñ</t>
  </si>
  <si>
    <t>¾É»Ïïñá¹</t>
  </si>
  <si>
    <t>ÇÝýáñ.</t>
  </si>
  <si>
    <t xml:space="preserve">ÌËÝÇ ,ï»Õ³¹ñáõÙáí  </t>
  </si>
  <si>
    <t>ÌËÝÇ</t>
  </si>
  <si>
    <t>4</t>
  </si>
  <si>
    <t xml:space="preserve">ö³Ï³Ý,ï»Õ³¹ñáõÙáí  </t>
  </si>
  <si>
    <t>ö³Ï³Ý</t>
  </si>
  <si>
    <t>5</t>
  </si>
  <si>
    <t>15-613</t>
  </si>
  <si>
    <t>Ø»ï³Õ³Ï³Ý Ï³÷³ñÇãÇ ÛáõÕ³Ý»ñÏáõÙ 2 ß»ñï</t>
  </si>
  <si>
    <t>Ü»ñÏ ïñáñí³Í</t>
  </si>
  <si>
    <t>22-69</t>
  </si>
  <si>
    <t>9</t>
  </si>
  <si>
    <t>22-388</t>
  </si>
  <si>
    <t>Մետաղական սեպավոր ÷³Ï³Ý 
DN200ÙÙ,   PN=1,6 Øä³, ÙáÝï³ÅáõÙáí /զադվիշկա /</t>
  </si>
  <si>
    <t>Պոլիէթիլենային, զոդվող, կցաշուրթ 200մմ</t>
  </si>
  <si>
    <t>DN200  պողպատե խողովակների  նորմալ հակակոռոզիոն մեկուսացում</t>
  </si>
  <si>
    <t>զոդվող, կցաշուրթ 200մմ</t>
  </si>
  <si>
    <t>Կցաշուրթ</t>
  </si>
  <si>
    <t>22-383</t>
  </si>
  <si>
    <t>Սողնակ DN50մմ, PN=1,6 ՄՊա, մոնտաժումով</t>
  </si>
  <si>
    <t>DN50մմ, PN=1,6 ՄՊա, օդահեռ կափույրի մոտաժում</t>
  </si>
  <si>
    <t>օդահեռ</t>
  </si>
  <si>
    <t>22-429</t>
  </si>
  <si>
    <t>Պողպատե կցաշուրթ   DN50մմ P=1,6ՄՊա,մոնտաժումով</t>
  </si>
  <si>
    <t>22-365</t>
  </si>
  <si>
    <t>Պոլիէթիլենե միջադիր de50</t>
  </si>
  <si>
    <t>6-33</t>
  </si>
  <si>
    <t xml:space="preserve">Ե/բետոնե հենարանի կառուցում    B15  դասի բետոնով </t>
  </si>
  <si>
    <t>Կողապատում</t>
  </si>
  <si>
    <t>Փայտանյութ</t>
  </si>
  <si>
    <t>7-334</t>
  </si>
  <si>
    <t xml:space="preserve">Ե/բ դիտահորերի ներդիր դետալներ </t>
  </si>
  <si>
    <t>մետ տարր</t>
  </si>
  <si>
    <t>Մետաղական աստիճանի արժեքը</t>
  </si>
  <si>
    <t>մետ աստիճան</t>
  </si>
  <si>
    <t>Պոլիէթիլենային, զոդվող, եռաբաշխիչ 200x110x200մմ</t>
  </si>
  <si>
    <t>Պոլիէթիլենային, զոդվող, կցաշուրթ 110մմ</t>
  </si>
  <si>
    <t>զոդվող, կցաշուրթ 110մմ</t>
  </si>
  <si>
    <t>Պոլիէթիլենային, զոդվող, կցաշուրթ 63մմ</t>
  </si>
  <si>
    <t>զոդվող, կցաշուրթ 63մմ</t>
  </si>
  <si>
    <t>Պոլիէթիլենային, զոդվող, եռաբաշխիչ 110x63x110մմ</t>
  </si>
  <si>
    <t>Պոլիէթիլենային, զոդվող, անցում 110x63մմ</t>
  </si>
  <si>
    <t>Ø»ï³Õ³Ï³Ý  Ï³÷³ñÇã 2 Ñ³ï</t>
  </si>
  <si>
    <t>Պոլիէթիլենային, զոդվող, եռաբաշխիչ 160x110x160մմ</t>
  </si>
  <si>
    <t>Ø»ï³Õ³Ï³Ý  Ï³÷³ñÇã 3 Ñ³ï</t>
  </si>
  <si>
    <t>Ճանարարհի /պոլկայի/  կառուցում    նկ 0+00 -ից մինչև  նկ 6+55</t>
  </si>
  <si>
    <t>Աշխատավարձ     q=2320,92</t>
  </si>
  <si>
    <t>Մեխ. շահ. արժեք  q= 3211,29</t>
  </si>
  <si>
    <t>DN219x5 Պողպատե (St) էլ. եռակցվող խողովակների մոնտաժում, փորձարկումով</t>
  </si>
  <si>
    <t>1-1553</t>
  </si>
  <si>
    <t>1-1552</t>
  </si>
  <si>
    <t>1-1551</t>
  </si>
  <si>
    <t xml:space="preserve">Խրամուղու մշակում  III կարգի գրունտներում, կողալիցքով </t>
  </si>
  <si>
    <t>Խրամուղու մշակում  V կարգի գրունտներում, կողալիցքով</t>
  </si>
  <si>
    <t>10</t>
  </si>
  <si>
    <r>
      <t>Ù</t>
    </r>
    <r>
      <rPr>
        <vertAlign val="superscript"/>
        <sz val="9"/>
        <rFont val="Arial LatArm"/>
        <family val="2"/>
      </rPr>
      <t>2</t>
    </r>
  </si>
  <si>
    <r>
      <t>մ</t>
    </r>
    <r>
      <rPr>
        <vertAlign val="superscript"/>
        <sz val="9"/>
        <rFont val="Arial LatArm"/>
        <family val="2"/>
      </rPr>
      <t>2</t>
    </r>
  </si>
  <si>
    <r>
      <t>մ</t>
    </r>
    <r>
      <rPr>
        <vertAlign val="superscript"/>
        <sz val="9"/>
        <rFont val="Arial LatArm"/>
        <family val="2"/>
      </rPr>
      <t>3</t>
    </r>
  </si>
  <si>
    <r>
      <t>Ե/բետոնե  կլոր հորի պատրաստում հավաքովի էլեմենտներից D=1,0մ, Hբ=1,5մ,  (բետոն-0,76մ</t>
    </r>
    <r>
      <rPr>
        <vertAlign val="superscript"/>
        <sz val="9"/>
        <rFont val="Arial LatArm"/>
        <family val="2"/>
      </rPr>
      <t>3</t>
    </r>
    <r>
      <rPr>
        <sz val="9"/>
        <rFont val="Arial LatArm"/>
        <family val="2"/>
      </rPr>
      <t>,ամրան 38,5կգ-1հորի համար) մոնտաժումով</t>
    </r>
  </si>
  <si>
    <r>
      <t>Ù</t>
    </r>
    <r>
      <rPr>
        <vertAlign val="superscript"/>
        <sz val="9"/>
        <rFont val="Arial LatArm"/>
        <family val="2"/>
      </rPr>
      <t>3</t>
    </r>
  </si>
  <si>
    <r>
      <t xml:space="preserve">äáÕå³ï» ö219x5.0 ËáÕáí³ÏÇ ÙÇ³óáõÙ </t>
    </r>
    <r>
      <rPr>
        <b/>
        <sz val="9"/>
        <rFont val="Arial LatArm"/>
        <family val="2"/>
      </rPr>
      <t>/Գետափ-Արփի/</t>
    </r>
    <r>
      <rPr>
        <sz val="9"/>
        <rFont val="Arial LatArm"/>
        <family val="2"/>
      </rPr>
      <t xml:space="preserve"> ջրագծին</t>
    </r>
  </si>
  <si>
    <r>
      <t>մ</t>
    </r>
    <r>
      <rPr>
        <vertAlign val="superscript"/>
        <sz val="9"/>
        <rFont val="Arial LatArm"/>
        <family val="2"/>
      </rPr>
      <t>2</t>
    </r>
    <r>
      <rPr>
        <sz val="10"/>
        <rFont val="Arial"/>
        <family val="2"/>
        <charset val="204"/>
      </rPr>
      <t/>
    </r>
  </si>
  <si>
    <r>
      <t>100մ</t>
    </r>
    <r>
      <rPr>
        <vertAlign val="superscript"/>
        <sz val="9"/>
        <color theme="1"/>
        <rFont val="Arial LatArm"/>
        <family val="2"/>
      </rPr>
      <t>2</t>
    </r>
  </si>
  <si>
    <t>զոդվող, եռաբաշխիչ 200x110x200մմ</t>
  </si>
  <si>
    <t>զոդվող, եռաբաշխիչ 110x63x110մմ</t>
  </si>
  <si>
    <t>զոդվող, եռաբաշխիչ  160x110x160մմ</t>
  </si>
  <si>
    <r>
      <t>Ջրթող հանգույց  ՋՀ-3   նկ</t>
    </r>
    <r>
      <rPr>
        <b/>
        <sz val="9"/>
        <rFont val="Arial LatArm"/>
        <family val="2"/>
      </rPr>
      <t xml:space="preserve"> 6+55 / </t>
    </r>
    <r>
      <rPr>
        <b/>
        <sz val="9"/>
        <color theme="1"/>
        <rFont val="Arial LatArm"/>
        <family val="2"/>
      </rPr>
      <t>ՋՀ-4  նկ 9+16 / ՋՀ-5  նկ 9+40   /3 հատ/</t>
    </r>
  </si>
  <si>
    <t>Ջրթող հանգույց  ՋՀ-1   նկ 1+20     ՋՀ-2  նկ 3+85    /2հատ/</t>
  </si>
  <si>
    <t xml:space="preserve">Օդահան հանգույց -ՕՀ 1  նկ 1+85   /1հատ / </t>
  </si>
  <si>
    <t>Ե/բետոնե  ծածկի սալ  1200*1200 ï»Õ³¹ñáõÙáí</t>
  </si>
  <si>
    <t>Օդահան հանգույց -ՕՀ 2   /1հատ / նկ 9+01</t>
  </si>
  <si>
    <t xml:space="preserve"> միջադիր de50</t>
  </si>
  <si>
    <t>միջադիր de50</t>
  </si>
  <si>
    <t>Գլաքարերի  տեղափոխում 4կմ</t>
  </si>
  <si>
    <t xml:space="preserve">Ծավալաթերթ-նախահաշիվ </t>
  </si>
  <si>
    <t>&lt;&lt;Գետափ-Արփի&gt;&gt; ոռոգման ջրատարի շարունակությունը հանդիսացող նոր &lt;&lt;Տնամերձ հողամասերը սպասարկող ոռոգման ջրատարի&gt;&gt; կառուցման աշխատանքներ</t>
  </si>
  <si>
    <t>Վերադիր ծախսեր       20%</t>
  </si>
  <si>
    <t>ԱԱՀ        20%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</si>
</sst>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_(* #,##0.00_);_(* \(#,##0.00\);_(* &quot;-&quot;??_);_(@_)"/>
    <numFmt numFmtId="165" formatCode="_-* #,##0.00&quot;р.&quot;_-;\-* #,##0.00&quot;р.&quot;_-;_-* &quot;-&quot;??&quot;р.&quot;_-;_-@_-"/>
    <numFmt numFmtId="166" formatCode="_-* #,##0.00_р_._-;\-* #,##0.00_р_._-;_-* &quot;-&quot;??_р_._-;_-@_-"/>
    <numFmt numFmtId="167" formatCode="0.000"/>
    <numFmt numFmtId="169" formatCode="0.0"/>
    <numFmt numFmtId="170" formatCode="_-* #,##0\ _€_-;\-* #,##0\ _€_-;_-* &quot;-&quot;\ _€_-;_-@_-"/>
  </numFmts>
  <fonts count="2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0"/>
      <name val="Arial Armenian"/>
      <family val="2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rgb="FF9C0006"/>
      <name val="Calibri"/>
      <family val="2"/>
      <scheme val="minor"/>
    </font>
    <font>
      <sz val="9"/>
      <name val="Arial LatArm"/>
      <family val="2"/>
    </font>
    <font>
      <b/>
      <sz val="9"/>
      <color theme="1"/>
      <name val="Arial LatArm"/>
      <family val="2"/>
    </font>
    <font>
      <b/>
      <sz val="9"/>
      <name val="Arial LatArm"/>
      <family val="2"/>
    </font>
    <font>
      <vertAlign val="superscript"/>
      <sz val="9"/>
      <name val="Arial LatArm"/>
      <family val="2"/>
    </font>
    <font>
      <sz val="9"/>
      <color theme="1"/>
      <name val="Arial LatArm"/>
      <family val="2"/>
      <charset val="204"/>
    </font>
    <font>
      <b/>
      <sz val="9"/>
      <color theme="1"/>
      <name val="Arial LatArm"/>
      <family val="2"/>
      <charset val="204"/>
    </font>
    <font>
      <b/>
      <sz val="9"/>
      <name val="Arial LatArm"/>
      <family val="2"/>
      <charset val="204"/>
    </font>
    <font>
      <sz val="9"/>
      <name val="Arial LatArm"/>
      <family val="2"/>
      <charset val="204"/>
    </font>
    <font>
      <sz val="9"/>
      <color theme="0"/>
      <name val="Arial LatArm"/>
      <family val="2"/>
      <charset val="204"/>
    </font>
    <font>
      <sz val="9"/>
      <color indexed="8"/>
      <name val="Arial LatArm"/>
      <family val="2"/>
      <charset val="204"/>
    </font>
    <font>
      <vertAlign val="superscript"/>
      <sz val="9"/>
      <color theme="1"/>
      <name val="Arial LatArm"/>
      <family val="2"/>
    </font>
    <font>
      <sz val="12"/>
      <color theme="1"/>
      <name val="Arial LatArm"/>
      <family val="2"/>
      <charset val="204"/>
    </font>
    <font>
      <b/>
      <sz val="12"/>
      <color theme="1"/>
      <name val="Arial LatArm"/>
      <family val="2"/>
      <charset val="204"/>
    </font>
    <font>
      <b/>
      <sz val="12"/>
      <name val="Arial LatArm"/>
      <family val="2"/>
      <charset val="204"/>
    </font>
    <font>
      <sz val="12"/>
      <name val="Arial LatArm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12">
    <xf numFmtId="0" fontId="0" fillId="0" borderId="0"/>
    <xf numFmtId="0" fontId="2" fillId="0" borderId="0"/>
    <xf numFmtId="0" fontId="3" fillId="0" borderId="0"/>
    <xf numFmtId="0" fontId="4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6" fontId="4" fillId="0" borderId="0" applyFont="0" applyFill="0" applyBorder="0" applyAlignment="0" applyProtection="0"/>
    <xf numFmtId="0" fontId="3" fillId="0" borderId="0"/>
    <xf numFmtId="0" fontId="6" fillId="0" borderId="0"/>
    <xf numFmtId="164" fontId="3" fillId="0" borderId="0" applyFont="0" applyFill="0" applyBorder="0" applyAlignment="0" applyProtection="0"/>
    <xf numFmtId="0" fontId="3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7" fillId="0" borderId="0"/>
    <xf numFmtId="0" fontId="8" fillId="0" borderId="0"/>
    <xf numFmtId="170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5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9" fillId="3" borderId="0" applyNumberFormat="0" applyBorder="0" applyAlignment="0" applyProtection="0"/>
    <xf numFmtId="164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166" fontId="1" fillId="0" borderId="0" applyFont="0" applyFill="0" applyBorder="0" applyAlignment="0" applyProtection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</cellStyleXfs>
  <cellXfs count="368">
    <xf numFmtId="0" fontId="0" fillId="0" borderId="0" xfId="0"/>
    <xf numFmtId="0" fontId="14" fillId="2" borderId="0" xfId="0" applyFont="1" applyFill="1" applyAlignment="1">
      <alignment horizontal="left" vertical="center"/>
    </xf>
    <xf numFmtId="167" fontId="14" fillId="2" borderId="0" xfId="0" applyNumberFormat="1" applyFont="1" applyFill="1" applyAlignment="1">
      <alignment horizontal="center" vertical="center"/>
    </xf>
    <xf numFmtId="0" fontId="14" fillId="2" borderId="0" xfId="0" applyFont="1" applyFill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horizontal="center" vertical="center"/>
    </xf>
    <xf numFmtId="0" fontId="15" fillId="2" borderId="0" xfId="0" applyFont="1" applyFill="1" applyAlignment="1">
      <alignment horizontal="left" vertical="center" wrapText="1"/>
    </xf>
    <xf numFmtId="167" fontId="18" fillId="0" borderId="0" xfId="0" applyNumberFormat="1" applyFont="1" applyAlignment="1">
      <alignment horizontal="center" vertical="center"/>
    </xf>
    <xf numFmtId="167" fontId="17" fillId="0" borderId="0" xfId="0" applyNumberFormat="1" applyFont="1" applyAlignment="1">
      <alignment horizontal="center" vertical="center"/>
    </xf>
    <xf numFmtId="0" fontId="14" fillId="2" borderId="1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167" fontId="14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left" vertical="center" wrapText="1"/>
    </xf>
    <xf numFmtId="0" fontId="14" fillId="2" borderId="2" xfId="0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horizontal="left" vertical="center"/>
    </xf>
    <xf numFmtId="167" fontId="14" fillId="2" borderId="2" xfId="0" applyNumberFormat="1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/>
    </xf>
    <xf numFmtId="0" fontId="14" fillId="2" borderId="7" xfId="0" applyFont="1" applyFill="1" applyBorder="1" applyAlignment="1">
      <alignment vertical="center"/>
    </xf>
    <xf numFmtId="0" fontId="17" fillId="2" borderId="2" xfId="0" applyFont="1" applyFill="1" applyBorder="1" applyAlignment="1">
      <alignment horizontal="center" vertical="center"/>
    </xf>
    <xf numFmtId="167" fontId="17" fillId="2" borderId="2" xfId="0" applyNumberFormat="1" applyFont="1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4" fillId="2" borderId="1" xfId="0" applyFont="1" applyFill="1" applyBorder="1" applyAlignment="1">
      <alignment horizontal="left" vertical="center"/>
    </xf>
    <xf numFmtId="0" fontId="14" fillId="2" borderId="0" xfId="0" applyFont="1" applyFill="1" applyAlignment="1">
      <alignment horizontal="left" vertical="center" wrapText="1"/>
    </xf>
    <xf numFmtId="0" fontId="17" fillId="0" borderId="1" xfId="5" applyFont="1" applyBorder="1" applyAlignment="1">
      <alignment horizontal="center" vertical="center" shrinkToFit="1"/>
    </xf>
    <xf numFmtId="0" fontId="17" fillId="0" borderId="1" xfId="5" applyFont="1" applyBorder="1" applyAlignment="1">
      <alignment horizontal="center" vertical="center" wrapText="1"/>
    </xf>
    <xf numFmtId="0" fontId="17" fillId="0" borderId="1" xfId="5" applyFont="1" applyBorder="1" applyAlignment="1">
      <alignment horizontal="left" vertical="center" wrapText="1"/>
    </xf>
    <xf numFmtId="0" fontId="17" fillId="0" borderId="1" xfId="5" applyFont="1" applyBorder="1" applyAlignment="1">
      <alignment horizontal="center" vertical="center"/>
    </xf>
    <xf numFmtId="0" fontId="17" fillId="2" borderId="1" xfId="5" applyFont="1" applyFill="1" applyBorder="1" applyAlignment="1">
      <alignment horizontal="center" vertical="center" shrinkToFit="1"/>
    </xf>
    <xf numFmtId="0" fontId="17" fillId="0" borderId="1" xfId="106" applyNumberFormat="1" applyFont="1" applyBorder="1" applyAlignment="1">
      <alignment horizontal="center" vertical="center" shrinkToFit="1"/>
    </xf>
    <xf numFmtId="0" fontId="17" fillId="0" borderId="1" xfId="106" applyNumberFormat="1" applyFont="1" applyBorder="1" applyAlignment="1">
      <alignment horizontal="left" vertical="center"/>
    </xf>
    <xf numFmtId="0" fontId="17" fillId="0" borderId="1" xfId="106" applyNumberFormat="1" applyFont="1" applyBorder="1" applyAlignment="1">
      <alignment horizontal="center" vertical="center"/>
    </xf>
    <xf numFmtId="167" fontId="17" fillId="0" borderId="1" xfId="106" applyNumberFormat="1" applyFont="1" applyBorder="1" applyAlignment="1">
      <alignment horizontal="center" vertical="center"/>
    </xf>
    <xf numFmtId="0" fontId="17" fillId="0" borderId="0" xfId="5" applyFont="1" applyAlignment="1">
      <alignment horizontal="left" vertical="center"/>
    </xf>
    <xf numFmtId="0" fontId="17" fillId="0" borderId="2" xfId="5" applyFont="1" applyBorder="1" applyAlignment="1">
      <alignment horizontal="center" vertical="center" shrinkToFit="1"/>
    </xf>
    <xf numFmtId="0" fontId="17" fillId="0" borderId="2" xfId="5" applyFont="1" applyBorder="1" applyAlignment="1">
      <alignment horizontal="center" vertical="center" wrapText="1"/>
    </xf>
    <xf numFmtId="0" fontId="17" fillId="0" borderId="2" xfId="5" applyFont="1" applyBorder="1" applyAlignment="1">
      <alignment horizontal="left" vertical="center" wrapText="1"/>
    </xf>
    <xf numFmtId="167" fontId="17" fillId="0" borderId="1" xfId="106" applyNumberFormat="1" applyFont="1" applyBorder="1" applyAlignment="1">
      <alignment horizontal="center" vertical="center" shrinkToFit="1"/>
    </xf>
    <xf numFmtId="0" fontId="17" fillId="0" borderId="1" xfId="106" applyNumberFormat="1" applyFont="1" applyBorder="1" applyAlignment="1">
      <alignment horizontal="left" vertical="center" shrinkToFit="1"/>
    </xf>
    <xf numFmtId="2" fontId="17" fillId="2" borderId="1" xfId="106" applyNumberFormat="1" applyFont="1" applyFill="1" applyBorder="1" applyAlignment="1">
      <alignment horizontal="center" vertical="center" shrinkToFit="1"/>
    </xf>
    <xf numFmtId="0" fontId="17" fillId="0" borderId="0" xfId="5" applyFont="1" applyAlignment="1">
      <alignment horizontal="center" vertical="center" wrapText="1"/>
    </xf>
    <xf numFmtId="169" fontId="17" fillId="0" borderId="1" xfId="106" applyNumberFormat="1" applyFont="1" applyBorder="1" applyAlignment="1">
      <alignment horizontal="center" vertical="center" shrinkToFit="1"/>
    </xf>
    <xf numFmtId="0" fontId="14" fillId="2" borderId="7" xfId="0" applyFont="1" applyFill="1" applyBorder="1" applyAlignment="1">
      <alignment horizontal="left" vertical="center" wrapText="1"/>
    </xf>
    <xf numFmtId="167" fontId="17" fillId="2" borderId="2" xfId="0" applyNumberFormat="1" applyFont="1" applyFill="1" applyBorder="1" applyAlignment="1">
      <alignment horizontal="center" vertical="center" wrapText="1"/>
    </xf>
    <xf numFmtId="167" fontId="14" fillId="0" borderId="2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6" xfId="0" applyFont="1" applyBorder="1" applyAlignment="1">
      <alignment horizontal="center" vertical="center"/>
    </xf>
    <xf numFmtId="0" fontId="15" fillId="2" borderId="2" xfId="0" applyFont="1" applyFill="1" applyBorder="1" applyAlignment="1">
      <alignment horizontal="left" vertical="center" wrapText="1"/>
    </xf>
    <xf numFmtId="167" fontId="16" fillId="2" borderId="2" xfId="0" applyNumberFormat="1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left" vertical="center"/>
    </xf>
    <xf numFmtId="0" fontId="14" fillId="2" borderId="6" xfId="0" applyFont="1" applyFill="1" applyBorder="1" applyAlignment="1">
      <alignment vertical="center"/>
    </xf>
    <xf numFmtId="0" fontId="17" fillId="0" borderId="2" xfId="84" applyFont="1" applyBorder="1" applyAlignment="1">
      <alignment horizontal="center" vertical="center" wrapText="1"/>
    </xf>
    <xf numFmtId="0" fontId="16" fillId="0" borderId="2" xfId="37" applyFont="1" applyBorder="1" applyAlignment="1">
      <alignment horizontal="left" vertical="center" wrapText="1"/>
    </xf>
    <xf numFmtId="167" fontId="17" fillId="0" borderId="2" xfId="106" applyNumberFormat="1" applyFont="1" applyBorder="1" applyAlignment="1">
      <alignment horizontal="center" vertical="center" shrinkToFit="1"/>
    </xf>
    <xf numFmtId="0" fontId="17" fillId="0" borderId="2" xfId="84" applyFont="1" applyBorder="1" applyAlignment="1">
      <alignment horizontal="left" vertical="center" wrapText="1"/>
    </xf>
    <xf numFmtId="0" fontId="15" fillId="0" borderId="2" xfId="37" applyFont="1" applyBorder="1" applyAlignment="1">
      <alignment horizontal="left" vertical="center"/>
    </xf>
    <xf numFmtId="0" fontId="15" fillId="0" borderId="2" xfId="37" applyFont="1" applyBorder="1" applyAlignment="1">
      <alignment horizontal="center" vertical="center"/>
    </xf>
    <xf numFmtId="167" fontId="17" fillId="0" borderId="4" xfId="106" applyNumberFormat="1" applyFont="1" applyBorder="1" applyAlignment="1">
      <alignment horizontal="center" vertical="center" shrinkToFit="1"/>
    </xf>
    <xf numFmtId="0" fontId="17" fillId="2" borderId="2" xfId="16" applyFont="1" applyFill="1" applyBorder="1" applyAlignment="1">
      <alignment horizontal="left" vertical="center" wrapText="1"/>
    </xf>
    <xf numFmtId="0" fontId="17" fillId="0" borderId="2" xfId="16" applyFont="1" applyBorder="1" applyAlignment="1">
      <alignment horizontal="center" vertical="center" wrapText="1"/>
    </xf>
    <xf numFmtId="0" fontId="17" fillId="2" borderId="2" xfId="16" applyFont="1" applyFill="1" applyBorder="1" applyAlignment="1">
      <alignment horizontal="center" vertical="center" wrapText="1"/>
    </xf>
    <xf numFmtId="167" fontId="17" fillId="0" borderId="1" xfId="12" applyNumberFormat="1" applyFont="1" applyBorder="1" applyAlignment="1">
      <alignment horizontal="center" vertical="center"/>
    </xf>
    <xf numFmtId="0" fontId="17" fillId="0" borderId="0" xfId="0" applyFont="1" applyAlignment="1">
      <alignment vertical="center"/>
    </xf>
    <xf numFmtId="0" fontId="17" fillId="0" borderId="2" xfId="16" applyFont="1" applyBorder="1" applyAlignment="1">
      <alignment horizontal="left" vertical="center"/>
    </xf>
    <xf numFmtId="0" fontId="17" fillId="0" borderId="2" xfId="16" applyFont="1" applyBorder="1" applyAlignment="1">
      <alignment horizontal="center" vertical="center"/>
    </xf>
    <xf numFmtId="0" fontId="17" fillId="0" borderId="2" xfId="10" applyFont="1" applyBorder="1" applyAlignment="1">
      <alignment horizontal="left" vertical="center" wrapText="1"/>
    </xf>
    <xf numFmtId="0" fontId="17" fillId="0" borderId="2" xfId="1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167" fontId="17" fillId="2" borderId="4" xfId="0" applyNumberFormat="1" applyFont="1" applyFill="1" applyBorder="1" applyAlignment="1">
      <alignment horizontal="center" vertical="center"/>
    </xf>
    <xf numFmtId="0" fontId="14" fillId="2" borderId="11" xfId="0" applyFont="1" applyFill="1" applyBorder="1" applyAlignment="1">
      <alignment vertical="center"/>
    </xf>
    <xf numFmtId="0" fontId="14" fillId="2" borderId="3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167" fontId="17" fillId="2" borderId="3" xfId="0" applyNumberFormat="1" applyFont="1" applyFill="1" applyBorder="1" applyAlignment="1">
      <alignment horizontal="center" vertical="center"/>
    </xf>
    <xf numFmtId="0" fontId="17" fillId="0" borderId="1" xfId="84" applyFont="1" applyBorder="1" applyAlignment="1">
      <alignment horizontal="left" vertical="center" wrapText="1"/>
    </xf>
    <xf numFmtId="167" fontId="17" fillId="0" borderId="1" xfId="12" applyNumberFormat="1" applyFont="1" applyBorder="1" applyAlignment="1">
      <alignment horizontal="center" vertical="center" shrinkToFit="1"/>
    </xf>
    <xf numFmtId="0" fontId="17" fillId="0" borderId="2" xfId="45" applyFont="1" applyBorder="1" applyAlignment="1">
      <alignment horizontal="left" vertical="center" wrapText="1"/>
    </xf>
    <xf numFmtId="0" fontId="17" fillId="0" borderId="2" xfId="39" applyFont="1" applyBorder="1" applyAlignment="1">
      <alignment horizontal="center" vertical="center" wrapText="1"/>
    </xf>
    <xf numFmtId="0" fontId="17" fillId="0" borderId="2" xfId="45" applyFont="1" applyBorder="1" applyAlignment="1">
      <alignment horizontal="center" vertical="center" wrapText="1"/>
    </xf>
    <xf numFmtId="167" fontId="17" fillId="2" borderId="1" xfId="0" applyNumberFormat="1" applyFont="1" applyFill="1" applyBorder="1" applyAlignment="1">
      <alignment horizontal="center" vertical="center"/>
    </xf>
    <xf numFmtId="0" fontId="17" fillId="0" borderId="4" xfId="0" applyFont="1" applyBorder="1" applyAlignment="1">
      <alignment horizontal="center" vertical="center" wrapText="1"/>
    </xf>
    <xf numFmtId="0" fontId="14" fillId="0" borderId="2" xfId="84" applyFont="1" applyBorder="1" applyAlignment="1">
      <alignment horizontal="left" vertical="center" wrapText="1"/>
    </xf>
    <xf numFmtId="0" fontId="14" fillId="0" borderId="2" xfId="84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/>
    </xf>
    <xf numFmtId="0" fontId="17" fillId="0" borderId="2" xfId="59" applyFont="1" applyBorder="1" applyAlignment="1">
      <alignment horizontal="left" vertical="center" wrapText="1"/>
    </xf>
    <xf numFmtId="0" fontId="17" fillId="0" borderId="2" xfId="59" applyFont="1" applyBorder="1" applyAlignment="1">
      <alignment horizontal="center" vertical="center" wrapText="1"/>
    </xf>
    <xf numFmtId="0" fontId="17" fillId="0" borderId="1" xfId="59" applyFont="1" applyBorder="1" applyAlignment="1">
      <alignment horizontal="left" vertical="center" wrapText="1"/>
    </xf>
    <xf numFmtId="0" fontId="17" fillId="0" borderId="1" xfId="84" applyFont="1" applyBorder="1" applyAlignment="1">
      <alignment horizontal="center" vertical="center" wrapText="1"/>
    </xf>
    <xf numFmtId="0" fontId="16" fillId="0" borderId="1" xfId="16" applyFont="1" applyBorder="1" applyAlignment="1">
      <alignment horizontal="left" vertical="center" wrapText="1"/>
    </xf>
    <xf numFmtId="0" fontId="17" fillId="0" borderId="2" xfId="16" applyFont="1" applyBorder="1" applyAlignment="1">
      <alignment horizontal="left" vertical="center" wrapText="1"/>
    </xf>
    <xf numFmtId="0" fontId="17" fillId="0" borderId="1" xfId="59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2" borderId="1" xfId="0" applyFont="1" applyFill="1" applyBorder="1" applyAlignment="1">
      <alignment horizontal="lef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0" borderId="1" xfId="16" applyFont="1" applyBorder="1" applyAlignment="1">
      <alignment horizontal="center" vertical="center" wrapText="1"/>
    </xf>
    <xf numFmtId="0" fontId="17" fillId="0" borderId="2" xfId="7" applyFont="1" applyBorder="1" applyAlignment="1">
      <alignment horizontal="center" vertical="center" wrapText="1"/>
    </xf>
    <xf numFmtId="0" fontId="17" fillId="0" borderId="2" xfId="7" applyFont="1" applyBorder="1" applyAlignment="1">
      <alignment horizontal="left" vertical="center" wrapText="1"/>
    </xf>
    <xf numFmtId="0" fontId="17" fillId="0" borderId="1" xfId="9" applyFont="1" applyBorder="1" applyAlignment="1">
      <alignment horizontal="center" vertical="center" wrapText="1"/>
    </xf>
    <xf numFmtId="0" fontId="17" fillId="0" borderId="1" xfId="9" applyFont="1" applyBorder="1" applyAlignment="1">
      <alignment horizontal="left" vertical="center" wrapText="1"/>
    </xf>
    <xf numFmtId="0" fontId="17" fillId="0" borderId="2" xfId="9" applyFont="1" applyBorder="1" applyAlignment="1">
      <alignment horizontal="center" vertical="center" wrapText="1"/>
    </xf>
    <xf numFmtId="0" fontId="17" fillId="2" borderId="2" xfId="9" applyFont="1" applyFill="1" applyBorder="1" applyAlignment="1">
      <alignment horizontal="center" vertical="center" wrapText="1"/>
    </xf>
    <xf numFmtId="0" fontId="17" fillId="0" borderId="2" xfId="9" applyFont="1" applyBorder="1" applyAlignment="1">
      <alignment horizontal="left" vertical="center" wrapText="1"/>
    </xf>
    <xf numFmtId="0" fontId="17" fillId="0" borderId="3" xfId="59" applyFont="1" applyBorder="1" applyAlignment="1">
      <alignment horizontal="center" vertical="center" wrapText="1"/>
    </xf>
    <xf numFmtId="0" fontId="17" fillId="0" borderId="4" xfId="84" applyFont="1" applyBorder="1" applyAlignment="1">
      <alignment horizontal="center" vertical="center" wrapText="1"/>
    </xf>
    <xf numFmtId="0" fontId="17" fillId="0" borderId="3" xfId="84" applyFont="1" applyBorder="1" applyAlignment="1">
      <alignment horizontal="center" vertical="center" wrapText="1"/>
    </xf>
    <xf numFmtId="167" fontId="17" fillId="0" borderId="3" xfId="106" applyNumberFormat="1" applyFont="1" applyBorder="1" applyAlignment="1">
      <alignment horizontal="center" vertical="center" shrinkToFit="1"/>
    </xf>
    <xf numFmtId="0" fontId="15" fillId="0" borderId="9" xfId="37" applyFont="1" applyBorder="1" applyAlignment="1">
      <alignment vertical="center"/>
    </xf>
    <xf numFmtId="0" fontId="17" fillId="0" borderId="2" xfId="37" applyFont="1" applyBorder="1" applyAlignment="1">
      <alignment horizontal="left" vertical="center"/>
    </xf>
    <xf numFmtId="0" fontId="17" fillId="0" borderId="2" xfId="37" applyFont="1" applyBorder="1" applyAlignment="1">
      <alignment horizontal="center" vertical="center"/>
    </xf>
    <xf numFmtId="0" fontId="17" fillId="0" borderId="2" xfId="25" applyFont="1" applyBorder="1" applyAlignment="1">
      <alignment horizontal="left" vertical="center"/>
    </xf>
    <xf numFmtId="0" fontId="17" fillId="0" borderId="2" xfId="25" applyFont="1" applyBorder="1" applyAlignment="1">
      <alignment horizontal="center" vertical="center" wrapText="1"/>
    </xf>
    <xf numFmtId="0" fontId="17" fillId="0" borderId="3" xfId="25" applyFont="1" applyBorder="1" applyAlignment="1">
      <alignment horizontal="center" vertical="center" wrapText="1"/>
    </xf>
    <xf numFmtId="0" fontId="17" fillId="0" borderId="2" xfId="25" applyFont="1" applyBorder="1" applyAlignment="1">
      <alignment horizontal="left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0" borderId="2" xfId="37" applyFont="1" applyBorder="1" applyAlignment="1">
      <alignment vertical="center"/>
    </xf>
    <xf numFmtId="167" fontId="17" fillId="0" borderId="2" xfId="106" applyNumberFormat="1" applyFont="1" applyBorder="1" applyAlignment="1">
      <alignment horizontal="center" vertical="center"/>
    </xf>
    <xf numFmtId="0" fontId="17" fillId="0" borderId="3" xfId="37" applyFont="1" applyBorder="1" applyAlignment="1">
      <alignment horizontal="center" vertical="center" wrapText="1"/>
    </xf>
    <xf numFmtId="0" fontId="17" fillId="2" borderId="3" xfId="37" applyFont="1" applyFill="1" applyBorder="1" applyAlignment="1">
      <alignment horizontal="left" vertical="center" wrapText="1"/>
    </xf>
    <xf numFmtId="0" fontId="17" fillId="0" borderId="1" xfId="16" applyFont="1" applyBorder="1" applyAlignment="1">
      <alignment horizontal="left" vertical="center" wrapText="1"/>
    </xf>
    <xf numFmtId="0" fontId="17" fillId="2" borderId="1" xfId="16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9" fillId="0" borderId="2" xfId="59" applyFont="1" applyBorder="1" applyAlignment="1">
      <alignment horizontal="left" vertical="center" wrapText="1"/>
    </xf>
    <xf numFmtId="0" fontId="19" fillId="0" borderId="2" xfId="59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7" fillId="2" borderId="2" xfId="0" applyFont="1" applyFill="1" applyBorder="1" applyAlignment="1">
      <alignment horizontal="left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2" xfId="111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left" vertical="center" wrapText="1"/>
    </xf>
    <xf numFmtId="0" fontId="17" fillId="2" borderId="2" xfId="7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/>
    </xf>
    <xf numFmtId="0" fontId="16" fillId="2" borderId="2" xfId="1" applyFont="1" applyFill="1" applyBorder="1" applyAlignment="1">
      <alignment horizontal="center" vertical="center"/>
    </xf>
    <xf numFmtId="0" fontId="15" fillId="2" borderId="0" xfId="0" applyFont="1" applyFill="1" applyAlignment="1">
      <alignment vertical="center"/>
    </xf>
    <xf numFmtId="0" fontId="15" fillId="2" borderId="6" xfId="0" applyFont="1" applyFill="1" applyBorder="1" applyAlignment="1">
      <alignment vertical="center" wrapText="1"/>
    </xf>
    <xf numFmtId="0" fontId="15" fillId="2" borderId="0" xfId="0" applyFont="1" applyFill="1" applyAlignment="1">
      <alignment vertical="center" wrapText="1"/>
    </xf>
    <xf numFmtId="0" fontId="17" fillId="2" borderId="2" xfId="1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vertical="center" wrapText="1"/>
    </xf>
    <xf numFmtId="0" fontId="15" fillId="2" borderId="6" xfId="105" applyFont="1" applyFill="1" applyBorder="1" applyAlignment="1">
      <alignment horizontal="left" vertical="center"/>
    </xf>
    <xf numFmtId="0" fontId="14" fillId="2" borderId="0" xfId="0" applyFont="1" applyFill="1" applyAlignment="1">
      <alignment horizontal="center" vertical="center"/>
    </xf>
    <xf numFmtId="0" fontId="17" fillId="0" borderId="2" xfId="37" applyFont="1" applyBorder="1" applyAlignment="1">
      <alignment horizontal="center" vertical="center" wrapText="1"/>
    </xf>
    <xf numFmtId="0" fontId="17" fillId="0" borderId="2" xfId="37" applyFont="1" applyBorder="1" applyAlignment="1">
      <alignment horizontal="left" vertical="center" wrapText="1"/>
    </xf>
    <xf numFmtId="0" fontId="17" fillId="0" borderId="2" xfId="0" applyFont="1" applyBorder="1" applyAlignment="1">
      <alignment horizontal="center" vertical="center" wrapText="1"/>
    </xf>
    <xf numFmtId="0" fontId="21" fillId="2" borderId="0" xfId="0" applyFont="1" applyFill="1" applyAlignment="1">
      <alignment horizontal="center" vertical="center"/>
    </xf>
    <xf numFmtId="0" fontId="16" fillId="2" borderId="2" xfId="0" applyFont="1" applyFill="1" applyBorder="1" applyAlignment="1">
      <alignment horizontal="center" vertical="center" wrapText="1"/>
    </xf>
    <xf numFmtId="1" fontId="14" fillId="2" borderId="2" xfId="0" applyNumberFormat="1" applyFont="1" applyFill="1" applyBorder="1" applyAlignment="1">
      <alignment horizontal="center" vertical="center" wrapText="1"/>
    </xf>
    <xf numFmtId="167" fontId="17" fillId="2" borderId="1" xfId="0" applyNumberFormat="1" applyFont="1" applyFill="1" applyBorder="1" applyAlignment="1">
      <alignment horizontal="center" vertical="center" wrapText="1"/>
    </xf>
    <xf numFmtId="0" fontId="17" fillId="2" borderId="1" xfId="59" applyFont="1" applyFill="1" applyBorder="1" applyAlignment="1">
      <alignment horizontal="center" vertical="center" wrapText="1"/>
    </xf>
    <xf numFmtId="167" fontId="14" fillId="0" borderId="1" xfId="0" applyNumberFormat="1" applyFont="1" applyBorder="1" applyAlignment="1">
      <alignment horizontal="center" vertical="center"/>
    </xf>
    <xf numFmtId="0" fontId="17" fillId="2" borderId="1" xfId="84" applyFont="1" applyFill="1" applyBorder="1" applyAlignment="1">
      <alignment horizontal="center" vertical="center" wrapText="1"/>
    </xf>
    <xf numFmtId="0" fontId="17" fillId="0" borderId="1" xfId="16" applyFont="1" applyBorder="1" applyAlignment="1">
      <alignment horizontal="center" vertical="center"/>
    </xf>
    <xf numFmtId="167" fontId="14" fillId="4" borderId="2" xfId="0" applyNumberFormat="1" applyFont="1" applyFill="1" applyBorder="1" applyAlignment="1">
      <alignment horizontal="center" vertical="center"/>
    </xf>
    <xf numFmtId="167" fontId="17" fillId="2" borderId="2" xfId="84" applyNumberFormat="1" applyFont="1" applyFill="1" applyBorder="1" applyAlignment="1">
      <alignment horizontal="center" vertical="center" wrapText="1"/>
    </xf>
    <xf numFmtId="167" fontId="17" fillId="4" borderId="2" xfId="84" applyNumberFormat="1" applyFont="1" applyFill="1" applyBorder="1" applyAlignment="1">
      <alignment horizontal="center" vertical="center" wrapText="1"/>
    </xf>
    <xf numFmtId="167" fontId="17" fillId="4" borderId="6" xfId="84" applyNumberFormat="1" applyFont="1" applyFill="1" applyBorder="1" applyAlignment="1">
      <alignment horizontal="center" vertical="center" wrapText="1"/>
    </xf>
    <xf numFmtId="167" fontId="14" fillId="2" borderId="1" xfId="0" applyNumberFormat="1" applyFont="1" applyFill="1" applyBorder="1" applyAlignment="1">
      <alignment horizontal="center" vertical="center"/>
    </xf>
    <xf numFmtId="167" fontId="17" fillId="2" borderId="6" xfId="84" applyNumberFormat="1" applyFont="1" applyFill="1" applyBorder="1" applyAlignment="1">
      <alignment horizontal="center" vertical="center" wrapText="1"/>
    </xf>
    <xf numFmtId="0" fontId="17" fillId="0" borderId="2" xfId="106" applyNumberFormat="1" applyFont="1" applyBorder="1" applyAlignment="1">
      <alignment horizontal="center" vertical="center"/>
    </xf>
    <xf numFmtId="167" fontId="17" fillId="2" borderId="6" xfId="59" applyNumberFormat="1" applyFont="1" applyFill="1" applyBorder="1" applyAlignment="1">
      <alignment horizontal="center" vertical="center" wrapText="1"/>
    </xf>
    <xf numFmtId="167" fontId="17" fillId="2" borderId="6" xfId="37" applyNumberFormat="1" applyFont="1" applyFill="1" applyBorder="1" applyAlignment="1">
      <alignment horizontal="center" vertical="center"/>
    </xf>
    <xf numFmtId="169" fontId="14" fillId="2" borderId="2" xfId="0" applyNumberFormat="1" applyFont="1" applyFill="1" applyBorder="1" applyAlignment="1">
      <alignment horizontal="center" vertical="center"/>
    </xf>
    <xf numFmtId="2" fontId="14" fillId="0" borderId="2" xfId="0" applyNumberFormat="1" applyFont="1" applyBorder="1" applyAlignment="1">
      <alignment horizontal="center" vertical="center"/>
    </xf>
    <xf numFmtId="169" fontId="14" fillId="0" borderId="2" xfId="0" applyNumberFormat="1" applyFont="1" applyBorder="1" applyAlignment="1">
      <alignment horizontal="center" vertical="center"/>
    </xf>
    <xf numFmtId="2" fontId="17" fillId="0" borderId="2" xfId="59" applyNumberFormat="1" applyFont="1" applyBorder="1" applyAlignment="1">
      <alignment horizontal="center" vertical="center" wrapText="1"/>
    </xf>
    <xf numFmtId="2" fontId="14" fillId="2" borderId="0" xfId="0" applyNumberFormat="1" applyFont="1" applyFill="1" applyAlignment="1">
      <alignment horizontal="center" vertical="center"/>
    </xf>
    <xf numFmtId="2" fontId="17" fillId="0" borderId="2" xfId="84" applyNumberFormat="1" applyFont="1" applyBorder="1" applyAlignment="1">
      <alignment horizontal="center" vertical="center" wrapText="1"/>
    </xf>
    <xf numFmtId="2" fontId="17" fillId="0" borderId="2" xfId="16" applyNumberFormat="1" applyFont="1" applyBorder="1" applyAlignment="1">
      <alignment horizontal="center" vertical="center"/>
    </xf>
    <xf numFmtId="2" fontId="17" fillId="0" borderId="2" xfId="0" applyNumberFormat="1" applyFont="1" applyBorder="1" applyAlignment="1">
      <alignment horizontal="center" vertical="center"/>
    </xf>
    <xf numFmtId="2" fontId="17" fillId="0" borderId="2" xfId="7" applyNumberFormat="1" applyFont="1" applyBorder="1" applyAlignment="1">
      <alignment horizontal="center" vertical="center" wrapText="1"/>
    </xf>
    <xf numFmtId="2" fontId="17" fillId="0" borderId="2" xfId="9" applyNumberFormat="1" applyFont="1" applyBorder="1" applyAlignment="1">
      <alignment horizontal="center" vertical="center" wrapText="1"/>
    </xf>
    <xf numFmtId="2" fontId="14" fillId="2" borderId="2" xfId="0" applyNumberFormat="1" applyFont="1" applyFill="1" applyBorder="1" applyAlignment="1">
      <alignment horizontal="center" vertical="center"/>
    </xf>
    <xf numFmtId="2" fontId="17" fillId="0" borderId="2" xfId="37" applyNumberFormat="1" applyFont="1" applyBorder="1" applyAlignment="1">
      <alignment horizontal="center" vertical="center" wrapText="1"/>
    </xf>
    <xf numFmtId="2" fontId="17" fillId="0" borderId="2" xfId="37" applyNumberFormat="1" applyFont="1" applyBorder="1" applyAlignment="1">
      <alignment horizontal="center" vertical="center"/>
    </xf>
    <xf numFmtId="2" fontId="17" fillId="0" borderId="2" xfId="25" applyNumberFormat="1" applyFont="1" applyBorder="1" applyAlignment="1">
      <alignment horizontal="center" vertical="center"/>
    </xf>
    <xf numFmtId="2" fontId="17" fillId="0" borderId="2" xfId="45" applyNumberFormat="1" applyFont="1" applyBorder="1" applyAlignment="1">
      <alignment horizontal="center" vertical="center" wrapText="1"/>
    </xf>
    <xf numFmtId="2" fontId="17" fillId="2" borderId="2" xfId="111" applyNumberFormat="1" applyFont="1" applyFill="1" applyBorder="1" applyAlignment="1">
      <alignment horizontal="center" vertical="center" wrapText="1"/>
    </xf>
    <xf numFmtId="169" fontId="14" fillId="2" borderId="2" xfId="0" applyNumberFormat="1" applyFont="1" applyFill="1" applyBorder="1" applyAlignment="1">
      <alignment horizontal="center" vertical="center" wrapText="1"/>
    </xf>
    <xf numFmtId="169" fontId="17" fillId="2" borderId="1" xfId="84" applyNumberFormat="1" applyFont="1" applyFill="1" applyBorder="1" applyAlignment="1">
      <alignment horizontal="center" vertical="center" wrapText="1"/>
    </xf>
    <xf numFmtId="169" fontId="17" fillId="2" borderId="1" xfId="16" applyNumberFormat="1" applyFont="1" applyFill="1" applyBorder="1" applyAlignment="1">
      <alignment horizontal="center" vertical="center" wrapText="1"/>
    </xf>
    <xf numFmtId="169" fontId="17" fillId="2" borderId="2" xfId="9" applyNumberFormat="1" applyFont="1" applyFill="1" applyBorder="1" applyAlignment="1">
      <alignment horizontal="center" vertical="center" wrapText="1"/>
    </xf>
    <xf numFmtId="169" fontId="17" fillId="2" borderId="1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left" vertical="center" wrapText="1"/>
    </xf>
    <xf numFmtId="0" fontId="16" fillId="0" borderId="2" xfId="37" applyFont="1" applyBorder="1" applyAlignment="1">
      <alignment horizontal="center" vertical="center" wrapText="1"/>
    </xf>
    <xf numFmtId="0" fontId="14" fillId="2" borderId="2" xfId="0" applyFont="1" applyFill="1" applyBorder="1" applyAlignment="1">
      <alignment vertical="center"/>
    </xf>
    <xf numFmtId="169" fontId="17" fillId="2" borderId="2" xfId="16" applyNumberFormat="1" applyFont="1" applyFill="1" applyBorder="1" applyAlignment="1">
      <alignment horizontal="center" vertical="center" wrapText="1"/>
    </xf>
    <xf numFmtId="169" fontId="14" fillId="2" borderId="3" xfId="0" applyNumberFormat="1" applyFont="1" applyFill="1" applyBorder="1" applyAlignment="1">
      <alignment horizontal="center" vertical="center"/>
    </xf>
    <xf numFmtId="0" fontId="15" fillId="2" borderId="2" xfId="0" applyFont="1" applyFill="1" applyBorder="1" applyAlignment="1">
      <alignment vertical="center" wrapText="1"/>
    </xf>
    <xf numFmtId="169" fontId="15" fillId="2" borderId="2" xfId="0" applyNumberFormat="1" applyFont="1" applyFill="1" applyBorder="1" applyAlignment="1">
      <alignment vertical="center" wrapText="1"/>
    </xf>
    <xf numFmtId="0" fontId="16" fillId="2" borderId="6" xfId="37" applyFont="1" applyFill="1" applyBorder="1" applyAlignment="1">
      <alignment vertical="center" wrapText="1"/>
    </xf>
    <xf numFmtId="0" fontId="16" fillId="2" borderId="2" xfId="37" applyFont="1" applyFill="1" applyBorder="1" applyAlignment="1">
      <alignment vertical="center" wrapText="1"/>
    </xf>
    <xf numFmtId="2" fontId="14" fillId="2" borderId="2" xfId="0" applyNumberFormat="1" applyFont="1" applyFill="1" applyBorder="1" applyAlignment="1">
      <alignment horizontal="center" vertical="center" wrapText="1"/>
    </xf>
    <xf numFmtId="167" fontId="14" fillId="2" borderId="0" xfId="0" applyNumberFormat="1" applyFont="1" applyFill="1" applyAlignment="1">
      <alignment vertical="center"/>
    </xf>
    <xf numFmtId="1" fontId="14" fillId="2" borderId="0" xfId="0" applyNumberFormat="1" applyFont="1" applyFill="1" applyAlignment="1">
      <alignment vertical="center"/>
    </xf>
    <xf numFmtId="167" fontId="14" fillId="2" borderId="0" xfId="0" applyNumberFormat="1" applyFont="1" applyFill="1" applyAlignment="1">
      <alignment horizontal="left" vertical="center"/>
    </xf>
    <xf numFmtId="167" fontId="17" fillId="0" borderId="0" xfId="5" applyNumberFormat="1" applyFont="1" applyAlignment="1">
      <alignment horizontal="left" vertical="center"/>
    </xf>
    <xf numFmtId="167" fontId="17" fillId="0" borderId="0" xfId="0" applyNumberFormat="1" applyFont="1" applyAlignment="1">
      <alignment horizontal="left" vertical="center"/>
    </xf>
    <xf numFmtId="167" fontId="14" fillId="0" borderId="0" xfId="0" applyNumberFormat="1" applyFont="1" applyAlignment="1">
      <alignment horizontal="left" vertical="center"/>
    </xf>
    <xf numFmtId="167" fontId="17" fillId="0" borderId="0" xfId="0" applyNumberFormat="1" applyFont="1" applyAlignment="1">
      <alignment vertical="center"/>
    </xf>
    <xf numFmtId="167" fontId="14" fillId="0" borderId="0" xfId="0" applyNumberFormat="1" applyFont="1" applyAlignment="1">
      <alignment vertical="center"/>
    </xf>
    <xf numFmtId="167" fontId="17" fillId="2" borderId="6" xfId="0" applyNumberFormat="1" applyFont="1" applyFill="1" applyBorder="1" applyAlignment="1">
      <alignment horizontal="center" vertical="center"/>
    </xf>
    <xf numFmtId="167" fontId="17" fillId="0" borderId="9" xfId="106" applyNumberFormat="1" applyFont="1" applyBorder="1" applyAlignment="1">
      <alignment horizontal="center" vertical="center"/>
    </xf>
    <xf numFmtId="167" fontId="16" fillId="2" borderId="6" xfId="0" applyNumberFormat="1" applyFont="1" applyFill="1" applyBorder="1" applyAlignment="1">
      <alignment horizontal="center" vertical="center"/>
    </xf>
    <xf numFmtId="0" fontId="14" fillId="2" borderId="8" xfId="0" applyFont="1" applyFill="1" applyBorder="1" applyAlignment="1">
      <alignment horizontal="left" vertical="center" wrapText="1"/>
    </xf>
    <xf numFmtId="167" fontId="17" fillId="0" borderId="9" xfId="12" applyNumberFormat="1" applyFont="1" applyBorder="1" applyAlignment="1">
      <alignment horizontal="center" vertical="center"/>
    </xf>
    <xf numFmtId="167" fontId="17" fillId="2" borderId="9" xfId="0" applyNumberFormat="1" applyFont="1" applyFill="1" applyBorder="1" applyAlignment="1">
      <alignment horizontal="center" vertical="center"/>
    </xf>
    <xf numFmtId="167" fontId="17" fillId="2" borderId="11" xfId="0" applyNumberFormat="1" applyFont="1" applyFill="1" applyBorder="1" applyAlignment="1">
      <alignment horizontal="center" vertical="center"/>
    </xf>
    <xf numFmtId="167" fontId="17" fillId="2" borderId="10" xfId="0" applyNumberFormat="1" applyFont="1" applyFill="1" applyBorder="1" applyAlignment="1">
      <alignment horizontal="center" vertical="center"/>
    </xf>
    <xf numFmtId="167" fontId="17" fillId="0" borderId="6" xfId="106" applyNumberFormat="1" applyFont="1" applyBorder="1" applyAlignment="1">
      <alignment horizontal="center" vertical="center"/>
    </xf>
    <xf numFmtId="10" fontId="11" fillId="2" borderId="2" xfId="0" applyNumberFormat="1" applyFont="1" applyFill="1" applyBorder="1" applyAlignment="1">
      <alignment vertical="center"/>
    </xf>
    <xf numFmtId="167" fontId="17" fillId="2" borderId="1" xfId="0" applyNumberFormat="1" applyFont="1" applyFill="1" applyBorder="1" applyAlignment="1">
      <alignment horizontal="center" vertical="center" wrapText="1"/>
    </xf>
    <xf numFmtId="167" fontId="17" fillId="2" borderId="3" xfId="0" applyNumberFormat="1" applyFont="1" applyFill="1" applyBorder="1" applyAlignment="1">
      <alignment horizontal="center" vertical="center" wrapText="1"/>
    </xf>
    <xf numFmtId="167" fontId="14" fillId="0" borderId="1" xfId="0" applyNumberFormat="1" applyFont="1" applyBorder="1" applyAlignment="1">
      <alignment horizontal="center" vertical="center"/>
    </xf>
    <xf numFmtId="167" fontId="14" fillId="0" borderId="3" xfId="0" applyNumberFormat="1" applyFont="1" applyBorder="1" applyAlignment="1">
      <alignment horizontal="center" vertical="center"/>
    </xf>
    <xf numFmtId="0" fontId="17" fillId="0" borderId="1" xfId="7" applyFont="1" applyBorder="1" applyAlignment="1">
      <alignment horizontal="center" vertical="center" wrapText="1"/>
    </xf>
    <xf numFmtId="0" fontId="17" fillId="0" borderId="4" xfId="7" applyFont="1" applyBorder="1" applyAlignment="1">
      <alignment horizontal="center" vertical="center" wrapText="1"/>
    </xf>
    <xf numFmtId="0" fontId="17" fillId="0" borderId="3" xfId="7" applyFont="1" applyBorder="1" applyAlignment="1">
      <alignment horizontal="center" vertical="center" wrapText="1"/>
    </xf>
    <xf numFmtId="0" fontId="17" fillId="2" borderId="1" xfId="7" applyFont="1" applyFill="1" applyBorder="1" applyAlignment="1">
      <alignment horizontal="center" vertical="center" wrapText="1"/>
    </xf>
    <xf numFmtId="0" fontId="17" fillId="2" borderId="4" xfId="7" applyFont="1" applyFill="1" applyBorder="1" applyAlignment="1">
      <alignment horizontal="center" vertical="center" wrapText="1"/>
    </xf>
    <xf numFmtId="0" fontId="17" fillId="2" borderId="3" xfId="7" applyFont="1" applyFill="1" applyBorder="1" applyAlignment="1">
      <alignment horizontal="center" vertical="center" wrapText="1"/>
    </xf>
    <xf numFmtId="167" fontId="17" fillId="2" borderId="4" xfId="0" applyNumberFormat="1" applyFont="1" applyFill="1" applyBorder="1" applyAlignment="1">
      <alignment horizontal="center" vertical="center" wrapText="1"/>
    </xf>
    <xf numFmtId="167" fontId="14" fillId="0" borderId="4" xfId="0" applyNumberFormat="1" applyFont="1" applyBorder="1" applyAlignment="1">
      <alignment horizontal="center" vertical="center"/>
    </xf>
    <xf numFmtId="167" fontId="17" fillId="0" borderId="1" xfId="12" applyNumberFormat="1" applyFont="1" applyBorder="1" applyAlignment="1">
      <alignment horizontal="center" vertical="center" shrinkToFit="1"/>
    </xf>
    <xf numFmtId="167" fontId="17" fillId="0" borderId="3" xfId="12" applyNumberFormat="1" applyFont="1" applyBorder="1" applyAlignment="1">
      <alignment horizontal="center" vertical="center" shrinkToFit="1"/>
    </xf>
    <xf numFmtId="0" fontId="17" fillId="0" borderId="1" xfId="59" applyFont="1" applyBorder="1" applyAlignment="1">
      <alignment horizontal="center" vertical="center" wrapText="1"/>
    </xf>
    <xf numFmtId="0" fontId="17" fillId="0" borderId="4" xfId="59" applyFont="1" applyBorder="1" applyAlignment="1">
      <alignment horizontal="center" vertical="center" wrapText="1"/>
    </xf>
    <xf numFmtId="0" fontId="17" fillId="0" borderId="3" xfId="59" applyFont="1" applyBorder="1" applyAlignment="1">
      <alignment horizontal="center" vertical="center" wrapText="1"/>
    </xf>
    <xf numFmtId="0" fontId="17" fillId="2" borderId="1" xfId="59" applyFont="1" applyFill="1" applyBorder="1" applyAlignment="1">
      <alignment horizontal="center" vertical="center" wrapText="1"/>
    </xf>
    <xf numFmtId="0" fontId="17" fillId="2" borderId="4" xfId="59" applyFont="1" applyFill="1" applyBorder="1" applyAlignment="1">
      <alignment horizontal="center" vertical="center" wrapText="1"/>
    </xf>
    <xf numFmtId="0" fontId="17" fillId="2" borderId="3" xfId="59" applyFont="1" applyFill="1" applyBorder="1" applyAlignment="1">
      <alignment horizontal="center" vertical="center" wrapText="1"/>
    </xf>
    <xf numFmtId="0" fontId="17" fillId="0" borderId="1" xfId="25" applyFont="1" applyBorder="1" applyAlignment="1">
      <alignment horizontal="center" vertical="center" wrapText="1"/>
    </xf>
    <xf numFmtId="0" fontId="17" fillId="0" borderId="4" xfId="25" applyFont="1" applyBorder="1" applyAlignment="1">
      <alignment horizontal="center" vertical="center" wrapText="1"/>
    </xf>
    <xf numFmtId="0" fontId="17" fillId="0" borderId="3" xfId="25" applyFont="1" applyBorder="1" applyAlignment="1">
      <alignment horizontal="center" vertical="center" wrapText="1"/>
    </xf>
    <xf numFmtId="167" fontId="17" fillId="0" borderId="4" xfId="12" applyNumberFormat="1" applyFont="1" applyBorder="1" applyAlignment="1">
      <alignment horizontal="center" vertical="center" shrinkToFit="1"/>
    </xf>
    <xf numFmtId="169" fontId="17" fillId="2" borderId="1" xfId="37" applyNumberFormat="1" applyFont="1" applyFill="1" applyBorder="1" applyAlignment="1">
      <alignment horizontal="center" vertical="center" wrapText="1"/>
    </xf>
    <xf numFmtId="169" fontId="17" fillId="2" borderId="3" xfId="37" applyNumberFormat="1" applyFont="1" applyFill="1" applyBorder="1" applyAlignment="1">
      <alignment horizontal="center" vertical="center" wrapText="1"/>
    </xf>
    <xf numFmtId="0" fontId="17" fillId="0" borderId="1" xfId="37" applyFont="1" applyBorder="1" applyAlignment="1">
      <alignment horizontal="center" vertical="center" wrapText="1"/>
    </xf>
    <xf numFmtId="0" fontId="17" fillId="0" borderId="3" xfId="37" applyFont="1" applyBorder="1" applyAlignment="1">
      <alignment horizontal="center" vertical="center" wrapText="1"/>
    </xf>
    <xf numFmtId="0" fontId="17" fillId="0" borderId="1" xfId="37" applyFont="1" applyBorder="1" applyAlignment="1">
      <alignment horizontal="left" vertical="center" wrapText="1"/>
    </xf>
    <xf numFmtId="0" fontId="17" fillId="0" borderId="3" xfId="37" applyFont="1" applyBorder="1" applyAlignment="1">
      <alignment horizontal="left" vertical="center" wrapText="1"/>
    </xf>
    <xf numFmtId="0" fontId="17" fillId="0" borderId="4" xfId="37" applyFont="1" applyBorder="1" applyAlignment="1">
      <alignment horizontal="center" vertical="center" wrapText="1"/>
    </xf>
    <xf numFmtId="0" fontId="17" fillId="0" borderId="4" xfId="37" applyFont="1" applyBorder="1" applyAlignment="1">
      <alignment horizontal="left" vertical="center" wrapText="1"/>
    </xf>
    <xf numFmtId="0" fontId="14" fillId="2" borderId="1" xfId="0" applyFont="1" applyFill="1" applyBorder="1" applyAlignment="1">
      <alignment horizontal="center" vertical="center"/>
    </xf>
    <xf numFmtId="0" fontId="14" fillId="2" borderId="4" xfId="0" applyFont="1" applyFill="1" applyBorder="1" applyAlignment="1">
      <alignment horizontal="center" vertical="center"/>
    </xf>
    <xf numFmtId="0" fontId="14" fillId="2" borderId="3" xfId="0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22" fillId="2" borderId="0" xfId="0" applyFont="1" applyFill="1" applyAlignment="1">
      <alignment horizontal="center" vertical="center" wrapText="1"/>
    </xf>
    <xf numFmtId="167" fontId="17" fillId="2" borderId="1" xfId="0" applyNumberFormat="1" applyFont="1" applyFill="1" applyBorder="1" applyAlignment="1">
      <alignment horizontal="center" vertical="center"/>
    </xf>
    <xf numFmtId="167" fontId="17" fillId="2" borderId="4" xfId="0" applyNumberFormat="1" applyFont="1" applyFill="1" applyBorder="1" applyAlignment="1">
      <alignment horizontal="center" vertical="center"/>
    </xf>
    <xf numFmtId="167" fontId="17" fillId="2" borderId="3" xfId="0" applyNumberFormat="1" applyFont="1" applyFill="1" applyBorder="1" applyAlignment="1">
      <alignment horizontal="center" vertical="center"/>
    </xf>
    <xf numFmtId="167" fontId="14" fillId="2" borderId="1" xfId="0" applyNumberFormat="1" applyFont="1" applyFill="1" applyBorder="1" applyAlignment="1">
      <alignment horizontal="center" vertical="center"/>
    </xf>
    <xf numFmtId="167" fontId="14" fillId="2" borderId="4" xfId="0" applyNumberFormat="1" applyFont="1" applyFill="1" applyBorder="1" applyAlignment="1">
      <alignment horizontal="center" vertical="center"/>
    </xf>
    <xf numFmtId="167" fontId="14" fillId="2" borderId="3" xfId="0" applyNumberFormat="1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/>
    </xf>
    <xf numFmtId="0" fontId="17" fillId="2" borderId="4" xfId="0" applyFont="1" applyFill="1" applyBorder="1" applyAlignment="1">
      <alignment horizontal="center" vertical="center"/>
    </xf>
    <xf numFmtId="0" fontId="17" fillId="2" borderId="3" xfId="0" applyFont="1" applyFill="1" applyBorder="1" applyAlignment="1">
      <alignment horizontal="center" vertical="center"/>
    </xf>
    <xf numFmtId="0" fontId="17" fillId="2" borderId="1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2" fontId="17" fillId="2" borderId="1" xfId="0" applyNumberFormat="1" applyFont="1" applyFill="1" applyBorder="1" applyAlignment="1">
      <alignment horizontal="center" vertical="center"/>
    </xf>
    <xf numFmtId="2" fontId="17" fillId="2" borderId="3" xfId="0" applyNumberFormat="1" applyFont="1" applyFill="1" applyBorder="1" applyAlignment="1">
      <alignment horizontal="center" vertical="center"/>
    </xf>
    <xf numFmtId="0" fontId="17" fillId="0" borderId="1" xfId="0" applyFont="1" applyBorder="1" applyAlignment="1">
      <alignment horizontal="center" vertical="center" wrapText="1"/>
    </xf>
    <xf numFmtId="0" fontId="17" fillId="0" borderId="4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4" fillId="0" borderId="1" xfId="84" applyFont="1" applyBorder="1" applyAlignment="1">
      <alignment horizontal="center" vertical="center" wrapText="1"/>
    </xf>
    <xf numFmtId="0" fontId="14" fillId="0" borderId="4" xfId="84" applyFont="1" applyBorder="1" applyAlignment="1">
      <alignment horizontal="center" vertical="center" wrapText="1"/>
    </xf>
    <xf numFmtId="0" fontId="14" fillId="0" borderId="3" xfId="84" applyFont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center" vertical="center" wrapText="1"/>
    </xf>
    <xf numFmtId="0" fontId="17" fillId="0" borderId="0" xfId="0" applyFont="1" applyAlignment="1">
      <alignment horizontal="center" vertical="center"/>
    </xf>
    <xf numFmtId="0" fontId="14" fillId="2" borderId="3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/>
    </xf>
    <xf numFmtId="167" fontId="14" fillId="2" borderId="2" xfId="0" applyNumberFormat="1" applyFont="1" applyFill="1" applyBorder="1" applyAlignment="1">
      <alignment horizontal="center" vertical="center"/>
    </xf>
    <xf numFmtId="167" fontId="14" fillId="2" borderId="2" xfId="0" applyNumberFormat="1" applyFont="1" applyFill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0" fontId="17" fillId="2" borderId="1" xfId="59" applyFont="1" applyFill="1" applyBorder="1" applyAlignment="1">
      <alignment horizontal="left" vertical="center" wrapText="1"/>
    </xf>
    <xf numFmtId="0" fontId="17" fillId="2" borderId="4" xfId="59" applyFont="1" applyFill="1" applyBorder="1" applyAlignment="1">
      <alignment horizontal="left" vertical="center" wrapText="1"/>
    </xf>
    <xf numFmtId="0" fontId="17" fillId="2" borderId="3" xfId="59" applyFont="1" applyFill="1" applyBorder="1" applyAlignment="1">
      <alignment horizontal="left" vertical="center" wrapText="1"/>
    </xf>
    <xf numFmtId="2" fontId="17" fillId="2" borderId="1" xfId="0" applyNumberFormat="1" applyFont="1" applyFill="1" applyBorder="1" applyAlignment="1">
      <alignment horizontal="center" vertical="center" wrapText="1"/>
    </xf>
    <xf numFmtId="2" fontId="17" fillId="2" borderId="4" xfId="0" applyNumberFormat="1" applyFont="1" applyFill="1" applyBorder="1" applyAlignment="1">
      <alignment horizontal="center" vertical="center" wrapText="1"/>
    </xf>
    <xf numFmtId="2" fontId="17" fillId="2" borderId="3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17" fillId="0" borderId="3" xfId="0" applyFont="1" applyBorder="1" applyAlignment="1">
      <alignment horizontal="left" vertical="center" wrapText="1"/>
    </xf>
    <xf numFmtId="0" fontId="17" fillId="0" borderId="1" xfId="84" applyFont="1" applyBorder="1" applyAlignment="1">
      <alignment horizontal="left" vertical="center" wrapText="1"/>
    </xf>
    <xf numFmtId="0" fontId="17" fillId="0" borderId="4" xfId="84" applyFont="1" applyBorder="1" applyAlignment="1">
      <alignment horizontal="left" vertical="center" wrapText="1"/>
    </xf>
    <xf numFmtId="0" fontId="17" fillId="0" borderId="3" xfId="84" applyFont="1" applyBorder="1" applyAlignment="1">
      <alignment horizontal="left" vertical="center" wrapText="1"/>
    </xf>
    <xf numFmtId="0" fontId="17" fillId="0" borderId="1" xfId="16" applyFont="1" applyBorder="1" applyAlignment="1">
      <alignment horizontal="center" vertical="center" wrapText="1"/>
    </xf>
    <xf numFmtId="0" fontId="17" fillId="0" borderId="4" xfId="16" applyFont="1" applyBorder="1" applyAlignment="1">
      <alignment horizontal="center" vertical="center" wrapText="1"/>
    </xf>
    <xf numFmtId="0" fontId="17" fillId="0" borderId="3" xfId="16" applyFont="1" applyBorder="1" applyAlignment="1">
      <alignment horizontal="center" vertical="center" wrapText="1"/>
    </xf>
    <xf numFmtId="0" fontId="17" fillId="2" borderId="1" xfId="16" applyFont="1" applyFill="1" applyBorder="1" applyAlignment="1">
      <alignment horizontal="left" vertical="center" wrapText="1"/>
    </xf>
    <xf numFmtId="0" fontId="17" fillId="2" borderId="4" xfId="16" applyFont="1" applyFill="1" applyBorder="1" applyAlignment="1">
      <alignment horizontal="left" vertical="center" wrapText="1"/>
    </xf>
    <xf numFmtId="0" fontId="17" fillId="2" borderId="3" xfId="16" applyFont="1" applyFill="1" applyBorder="1" applyAlignment="1">
      <alignment horizontal="left" vertical="center" wrapText="1"/>
    </xf>
    <xf numFmtId="0" fontId="17" fillId="2" borderId="1" xfId="16" applyFont="1" applyFill="1" applyBorder="1" applyAlignment="1">
      <alignment horizontal="center" vertical="center" wrapText="1"/>
    </xf>
    <xf numFmtId="0" fontId="17" fillId="2" borderId="4" xfId="16" applyFont="1" applyFill="1" applyBorder="1" applyAlignment="1">
      <alignment horizontal="center" vertical="center" wrapText="1"/>
    </xf>
    <xf numFmtId="0" fontId="17" fillId="2" borderId="3" xfId="16" applyFont="1" applyFill="1" applyBorder="1" applyAlignment="1">
      <alignment horizontal="center" vertical="center" wrapText="1"/>
    </xf>
    <xf numFmtId="167" fontId="17" fillId="2" borderId="2" xfId="0" applyNumberFormat="1" applyFont="1" applyFill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17" fillId="0" borderId="1" xfId="37" applyFont="1" applyBorder="1" applyAlignment="1">
      <alignment horizontal="center" vertical="center"/>
    </xf>
    <xf numFmtId="0" fontId="17" fillId="0" borderId="4" xfId="37" applyFont="1" applyBorder="1" applyAlignment="1">
      <alignment horizontal="center" vertical="center"/>
    </xf>
    <xf numFmtId="0" fontId="17" fillId="0" borderId="3" xfId="37" applyFont="1" applyBorder="1" applyAlignment="1">
      <alignment horizontal="center" vertical="center"/>
    </xf>
    <xf numFmtId="0" fontId="17" fillId="2" borderId="1" xfId="37" applyFont="1" applyFill="1" applyBorder="1" applyAlignment="1">
      <alignment horizontal="center" vertical="center" wrapText="1"/>
    </xf>
    <xf numFmtId="0" fontId="17" fillId="2" borderId="3" xfId="37" applyFont="1" applyFill="1" applyBorder="1" applyAlignment="1">
      <alignment horizontal="center" vertical="center" wrapText="1"/>
    </xf>
    <xf numFmtId="0" fontId="17" fillId="2" borderId="1" xfId="37" applyFont="1" applyFill="1" applyBorder="1" applyAlignment="1">
      <alignment horizontal="left" vertical="center" wrapText="1"/>
    </xf>
    <xf numFmtId="0" fontId="17" fillId="2" borderId="3" xfId="37" applyFont="1" applyFill="1" applyBorder="1" applyAlignment="1">
      <alignment horizontal="left" vertical="center" wrapText="1"/>
    </xf>
    <xf numFmtId="169" fontId="14" fillId="2" borderId="1" xfId="0" applyNumberFormat="1" applyFont="1" applyFill="1" applyBorder="1" applyAlignment="1">
      <alignment horizontal="center" vertical="center"/>
    </xf>
    <xf numFmtId="169" fontId="14" fillId="2" borderId="3" xfId="0" applyNumberFormat="1" applyFont="1" applyFill="1" applyBorder="1" applyAlignment="1">
      <alignment horizontal="center" vertical="center"/>
    </xf>
    <xf numFmtId="0" fontId="17" fillId="0" borderId="1" xfId="25" applyFont="1" applyBorder="1" applyAlignment="1">
      <alignment horizontal="left" vertical="center" wrapText="1"/>
    </xf>
    <xf numFmtId="0" fontId="17" fillId="0" borderId="3" xfId="25" applyFont="1" applyBorder="1" applyAlignment="1">
      <alignment horizontal="left" vertical="center" wrapText="1"/>
    </xf>
    <xf numFmtId="0" fontId="17" fillId="0" borderId="1" xfId="59" applyFont="1" applyBorder="1" applyAlignment="1">
      <alignment horizontal="left" vertical="center" wrapText="1"/>
    </xf>
    <xf numFmtId="0" fontId="17" fillId="0" borderId="3" xfId="59" applyFont="1" applyBorder="1" applyAlignment="1">
      <alignment horizontal="left" vertical="center" wrapText="1"/>
    </xf>
    <xf numFmtId="0" fontId="17" fillId="0" borderId="2" xfId="37" applyFont="1" applyBorder="1" applyAlignment="1">
      <alignment horizontal="center" vertical="center" wrapText="1"/>
    </xf>
    <xf numFmtId="0" fontId="17" fillId="0" borderId="1" xfId="7" applyFont="1" applyBorder="1" applyAlignment="1">
      <alignment horizontal="left" vertical="center" wrapText="1"/>
    </xf>
    <xf numFmtId="0" fontId="17" fillId="0" borderId="4" xfId="7" applyFont="1" applyBorder="1" applyAlignment="1">
      <alignment horizontal="left" vertical="center" wrapText="1"/>
    </xf>
    <xf numFmtId="0" fontId="17" fillId="0" borderId="3" xfId="7" applyFont="1" applyBorder="1" applyAlignment="1">
      <alignment horizontal="left" vertical="center" wrapText="1"/>
    </xf>
    <xf numFmtId="0" fontId="17" fillId="0" borderId="1" xfId="84" applyFont="1" applyBorder="1" applyAlignment="1">
      <alignment horizontal="center" vertical="center" wrapText="1"/>
    </xf>
    <xf numFmtId="0" fontId="17" fillId="0" borderId="3" xfId="84" applyFont="1" applyBorder="1" applyAlignment="1">
      <alignment horizontal="center" vertical="center" wrapText="1"/>
    </xf>
    <xf numFmtId="0" fontId="17" fillId="2" borderId="1" xfId="84" applyFont="1" applyFill="1" applyBorder="1" applyAlignment="1">
      <alignment horizontal="center" vertical="center" wrapText="1"/>
    </xf>
    <xf numFmtId="0" fontId="17" fillId="2" borderId="3" xfId="84" applyFont="1" applyFill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1" xfId="0" applyFont="1" applyBorder="1" applyAlignment="1">
      <alignment horizontal="left" vertical="center" wrapText="1"/>
    </xf>
    <xf numFmtId="0" fontId="14" fillId="0" borderId="3" xfId="0" applyFont="1" applyBorder="1" applyAlignment="1">
      <alignment horizontal="left" vertical="center" wrapText="1"/>
    </xf>
    <xf numFmtId="169" fontId="14" fillId="2" borderId="1" xfId="0" applyNumberFormat="1" applyFont="1" applyFill="1" applyBorder="1" applyAlignment="1">
      <alignment horizontal="center" vertical="center" wrapText="1"/>
    </xf>
    <xf numFmtId="169" fontId="14" fillId="2" borderId="4" xfId="0" applyNumberFormat="1" applyFont="1" applyFill="1" applyBorder="1" applyAlignment="1">
      <alignment horizontal="center" vertical="center" wrapText="1"/>
    </xf>
    <xf numFmtId="169" fontId="14" fillId="2" borderId="3" xfId="0" applyNumberFormat="1" applyFont="1" applyFill="1" applyBorder="1" applyAlignment="1">
      <alignment horizontal="center" vertical="center" wrapText="1"/>
    </xf>
    <xf numFmtId="0" fontId="17" fillId="0" borderId="1" xfId="16" applyFont="1" applyBorder="1" applyAlignment="1">
      <alignment horizontal="left" vertical="center" wrapText="1"/>
    </xf>
    <xf numFmtId="0" fontId="17" fillId="0" borderId="4" xfId="16" applyFont="1" applyBorder="1" applyAlignment="1">
      <alignment horizontal="left" vertical="center" wrapText="1"/>
    </xf>
    <xf numFmtId="0" fontId="17" fillId="0" borderId="3" xfId="16" applyFont="1" applyBorder="1" applyAlignment="1">
      <alignment horizontal="left" vertical="center" wrapText="1"/>
    </xf>
    <xf numFmtId="0" fontId="14" fillId="0" borderId="4" xfId="0" applyFont="1" applyBorder="1" applyAlignment="1">
      <alignment horizontal="center" vertical="center"/>
    </xf>
    <xf numFmtId="169" fontId="17" fillId="2" borderId="1" xfId="84" applyNumberFormat="1" applyFont="1" applyFill="1" applyBorder="1" applyAlignment="1">
      <alignment horizontal="center" vertical="center" wrapText="1"/>
    </xf>
    <xf numFmtId="169" fontId="17" fillId="2" borderId="3" xfId="84" applyNumberFormat="1" applyFont="1" applyFill="1" applyBorder="1" applyAlignment="1">
      <alignment horizontal="center" vertical="center" wrapText="1"/>
    </xf>
    <xf numFmtId="169" fontId="14" fillId="2" borderId="4" xfId="0" applyNumberFormat="1" applyFont="1" applyFill="1" applyBorder="1" applyAlignment="1">
      <alignment horizontal="center" vertical="center"/>
    </xf>
    <xf numFmtId="0" fontId="15" fillId="2" borderId="6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/>
    </xf>
    <xf numFmtId="0" fontId="15" fillId="2" borderId="6" xfId="105" applyFont="1" applyFill="1" applyBorder="1" applyAlignment="1">
      <alignment horizontal="center" vertical="center"/>
    </xf>
    <xf numFmtId="0" fontId="15" fillId="2" borderId="7" xfId="105" applyFont="1" applyFill="1" applyBorder="1" applyAlignment="1">
      <alignment horizontal="center" vertical="center"/>
    </xf>
    <xf numFmtId="0" fontId="15" fillId="2" borderId="8" xfId="105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center" vertical="center" wrapText="1"/>
    </xf>
    <xf numFmtId="0" fontId="14" fillId="2" borderId="8" xfId="0" applyFont="1" applyFill="1" applyBorder="1" applyAlignment="1">
      <alignment horizontal="center" vertical="center" wrapText="1"/>
    </xf>
    <xf numFmtId="0" fontId="17" fillId="0" borderId="1" xfId="16" applyFont="1" applyBorder="1" applyAlignment="1">
      <alignment horizontal="center" vertical="center"/>
    </xf>
    <xf numFmtId="0" fontId="17" fillId="0" borderId="4" xfId="16" applyFont="1" applyBorder="1" applyAlignment="1">
      <alignment horizontal="center" vertical="center"/>
    </xf>
    <xf numFmtId="0" fontId="17" fillId="0" borderId="3" xfId="16" applyFont="1" applyBorder="1" applyAlignment="1">
      <alignment horizontal="center" vertical="center"/>
    </xf>
    <xf numFmtId="167" fontId="17" fillId="2" borderId="9" xfId="0" applyNumberFormat="1" applyFont="1" applyFill="1" applyBorder="1" applyAlignment="1">
      <alignment horizontal="center" vertical="center"/>
    </xf>
    <xf numFmtId="167" fontId="17" fillId="2" borderId="10" xfId="0" applyNumberFormat="1" applyFont="1" applyFill="1" applyBorder="1" applyAlignment="1">
      <alignment horizontal="center" vertical="center"/>
    </xf>
    <xf numFmtId="10" fontId="11" fillId="2" borderId="12" xfId="0" applyNumberFormat="1" applyFont="1" applyFill="1" applyBorder="1" applyAlignment="1">
      <alignment horizontal="center" vertical="center"/>
    </xf>
    <xf numFmtId="0" fontId="11" fillId="2" borderId="13" xfId="0" applyFont="1" applyFill="1" applyBorder="1" applyAlignment="1">
      <alignment horizontal="center" vertical="center"/>
    </xf>
    <xf numFmtId="0" fontId="11" fillId="2" borderId="14" xfId="0" applyFont="1" applyFill="1" applyBorder="1" applyAlignment="1">
      <alignment horizontal="center" vertical="center"/>
    </xf>
    <xf numFmtId="167" fontId="17" fillId="2" borderId="11" xfId="0" applyNumberFormat="1" applyFont="1" applyFill="1" applyBorder="1" applyAlignment="1">
      <alignment horizontal="center" vertical="center"/>
    </xf>
    <xf numFmtId="167" fontId="17" fillId="2" borderId="6" xfId="0" applyNumberFormat="1" applyFont="1" applyFill="1" applyBorder="1" applyAlignment="1">
      <alignment horizontal="center" vertical="center"/>
    </xf>
    <xf numFmtId="167" fontId="14" fillId="0" borderId="9" xfId="0" applyNumberFormat="1" applyFont="1" applyBorder="1" applyAlignment="1">
      <alignment horizontal="center" vertical="center"/>
    </xf>
    <xf numFmtId="167" fontId="14" fillId="0" borderId="10" xfId="0" applyNumberFormat="1" applyFont="1" applyBorder="1" applyAlignment="1">
      <alignment horizontal="center" vertical="center"/>
    </xf>
  </cellXfs>
  <cellStyles count="112">
    <cellStyle name="Comma [0] 2" xfId="27" xr:uid="{00000000-0005-0000-0000-000000000000}"/>
    <cellStyle name="Comma 2" xfId="28" xr:uid="{00000000-0005-0000-0000-000001000000}"/>
    <cellStyle name="Comma 3" xfId="29" xr:uid="{00000000-0005-0000-0000-000002000000}"/>
    <cellStyle name="Comma 3 2" xfId="30" xr:uid="{00000000-0005-0000-0000-000003000000}"/>
    <cellStyle name="Comma 4" xfId="31" xr:uid="{00000000-0005-0000-0000-000004000000}"/>
    <cellStyle name="Comma 5" xfId="32" xr:uid="{00000000-0005-0000-0000-000005000000}"/>
    <cellStyle name="Comma 6" xfId="33" xr:uid="{00000000-0005-0000-0000-000006000000}"/>
    <cellStyle name="Comma 7" xfId="34" xr:uid="{00000000-0005-0000-0000-000007000000}"/>
    <cellStyle name="Comma 7 2" xfId="35" xr:uid="{00000000-0005-0000-0000-000008000000}"/>
    <cellStyle name="Comma 8" xfId="36" xr:uid="{00000000-0005-0000-0000-000009000000}"/>
    <cellStyle name="Comma_Gnahashvark Oshakan" xfId="15" xr:uid="{00000000-0005-0000-0000-00000A000000}"/>
    <cellStyle name="Currency 2 2" xfId="104" xr:uid="{00000000-0005-0000-0000-00000B000000}"/>
    <cellStyle name="Normal 10" xfId="37" xr:uid="{00000000-0005-0000-0000-00000C000000}"/>
    <cellStyle name="Normal 10 2" xfId="16" xr:uid="{00000000-0005-0000-0000-00000D000000}"/>
    <cellStyle name="Normal 10 2 2" xfId="8" xr:uid="{00000000-0005-0000-0000-00000E000000}"/>
    <cellStyle name="Normal 10 2 2 2" xfId="25" xr:uid="{00000000-0005-0000-0000-00000F000000}"/>
    <cellStyle name="Normal 10 2 2 2 2" xfId="38" xr:uid="{00000000-0005-0000-0000-000010000000}"/>
    <cellStyle name="Normal 10 2 3" xfId="39" xr:uid="{00000000-0005-0000-0000-000011000000}"/>
    <cellStyle name="Normal 10 3" xfId="40" xr:uid="{00000000-0005-0000-0000-000012000000}"/>
    <cellStyle name="Normal 10 4" xfId="11" xr:uid="{00000000-0005-0000-0000-000013000000}"/>
    <cellStyle name="Normal 10 5" xfId="41" xr:uid="{00000000-0005-0000-0000-000014000000}"/>
    <cellStyle name="Normal 11" xfId="17" xr:uid="{00000000-0005-0000-0000-000015000000}"/>
    <cellStyle name="Normal 11 2" xfId="42" xr:uid="{00000000-0005-0000-0000-000016000000}"/>
    <cellStyle name="Normal 11 3" xfId="43" xr:uid="{00000000-0005-0000-0000-000017000000}"/>
    <cellStyle name="Normal 12" xfId="44" xr:uid="{00000000-0005-0000-0000-000018000000}"/>
    <cellStyle name="Normal 12 2" xfId="45" xr:uid="{00000000-0005-0000-0000-000019000000}"/>
    <cellStyle name="Normal 13" xfId="46" xr:uid="{00000000-0005-0000-0000-00001A000000}"/>
    <cellStyle name="Normal 14" xfId="47" xr:uid="{00000000-0005-0000-0000-00001B000000}"/>
    <cellStyle name="Normal 14 2" xfId="48" xr:uid="{00000000-0005-0000-0000-00001C000000}"/>
    <cellStyle name="Normal 15" xfId="49" xr:uid="{00000000-0005-0000-0000-00001D000000}"/>
    <cellStyle name="Normal 16" xfId="50" xr:uid="{00000000-0005-0000-0000-00001E000000}"/>
    <cellStyle name="Normal 16 2" xfId="51" xr:uid="{00000000-0005-0000-0000-00001F000000}"/>
    <cellStyle name="Normal 16 3" xfId="52" xr:uid="{00000000-0005-0000-0000-000020000000}"/>
    <cellStyle name="Normal 17" xfId="53" xr:uid="{00000000-0005-0000-0000-000021000000}"/>
    <cellStyle name="Normal 17 2" xfId="54" xr:uid="{00000000-0005-0000-0000-000022000000}"/>
    <cellStyle name="Normal 18" xfId="55" xr:uid="{00000000-0005-0000-0000-000023000000}"/>
    <cellStyle name="Normal 18 2" xfId="56" xr:uid="{00000000-0005-0000-0000-000024000000}"/>
    <cellStyle name="Normal 19" xfId="57" xr:uid="{00000000-0005-0000-0000-000025000000}"/>
    <cellStyle name="Normal 19 2" xfId="58" xr:uid="{00000000-0005-0000-0000-000026000000}"/>
    <cellStyle name="Normal 19 3" xfId="111" xr:uid="{00000000-0005-0000-0000-000027000000}"/>
    <cellStyle name="Normal 2" xfId="5" xr:uid="{00000000-0005-0000-0000-000028000000}"/>
    <cellStyle name="Normal 2 2" xfId="18" xr:uid="{00000000-0005-0000-0000-000029000000}"/>
    <cellStyle name="Normal 2 2 2" xfId="59" xr:uid="{00000000-0005-0000-0000-00002A000000}"/>
    <cellStyle name="Normal 2 2 2 2" xfId="60" xr:uid="{00000000-0005-0000-0000-00002B000000}"/>
    <cellStyle name="Normal 2 2 2 2 2" xfId="61" xr:uid="{00000000-0005-0000-0000-00002C000000}"/>
    <cellStyle name="Normal 2 2 2 2 2 2" xfId="7" xr:uid="{00000000-0005-0000-0000-00002D000000}"/>
    <cellStyle name="Normal 2 2 2 2 3" xfId="9" xr:uid="{00000000-0005-0000-0000-00002E000000}"/>
    <cellStyle name="Normal 2 2 2 2 4" xfId="62" xr:uid="{00000000-0005-0000-0000-00002F000000}"/>
    <cellStyle name="Normal 2 2 3" xfId="108" xr:uid="{00000000-0005-0000-0000-000030000000}"/>
    <cellStyle name="Normal 2 3" xfId="63" xr:uid="{00000000-0005-0000-0000-000031000000}"/>
    <cellStyle name="Normal 2 3 2" xfId="64" xr:uid="{00000000-0005-0000-0000-000032000000}"/>
    <cellStyle name="Normal 20" xfId="65" xr:uid="{00000000-0005-0000-0000-000033000000}"/>
    <cellStyle name="Normal 20 2" xfId="66" xr:uid="{00000000-0005-0000-0000-000034000000}"/>
    <cellStyle name="Normal 20 3" xfId="67" xr:uid="{00000000-0005-0000-0000-000035000000}"/>
    <cellStyle name="Normal 20 3 2" xfId="68" xr:uid="{00000000-0005-0000-0000-000036000000}"/>
    <cellStyle name="Normal 20 4" xfId="69" xr:uid="{00000000-0005-0000-0000-000037000000}"/>
    <cellStyle name="Normal 20 5" xfId="70" xr:uid="{00000000-0005-0000-0000-000038000000}"/>
    <cellStyle name="Normal 21" xfId="71" xr:uid="{00000000-0005-0000-0000-000039000000}"/>
    <cellStyle name="Normal 21 2" xfId="72" xr:uid="{00000000-0005-0000-0000-00003A000000}"/>
    <cellStyle name="Normal 22" xfId="73" xr:uid="{00000000-0005-0000-0000-00003B000000}"/>
    <cellStyle name="Normal 22 2" xfId="74" xr:uid="{00000000-0005-0000-0000-00003C000000}"/>
    <cellStyle name="Normal 23" xfId="75" xr:uid="{00000000-0005-0000-0000-00003D000000}"/>
    <cellStyle name="Normal 23 2" xfId="24" xr:uid="{00000000-0005-0000-0000-00003E000000}"/>
    <cellStyle name="Normal 24" xfId="76" xr:uid="{00000000-0005-0000-0000-00003F000000}"/>
    <cellStyle name="Normal 25" xfId="77" xr:uid="{00000000-0005-0000-0000-000040000000}"/>
    <cellStyle name="Normal 26" xfId="19" xr:uid="{00000000-0005-0000-0000-000041000000}"/>
    <cellStyle name="Normal 27" xfId="20" xr:uid="{00000000-0005-0000-0000-000042000000}"/>
    <cellStyle name="Normal 3" xfId="21" xr:uid="{00000000-0005-0000-0000-000043000000}"/>
    <cellStyle name="Normal 3 2" xfId="78" xr:uid="{00000000-0005-0000-0000-000044000000}"/>
    <cellStyle name="Normal 3 2 2" xfId="79" xr:uid="{00000000-0005-0000-0000-000045000000}"/>
    <cellStyle name="Normal 3 2 3" xfId="80" xr:uid="{00000000-0005-0000-0000-000046000000}"/>
    <cellStyle name="Normal 3 3" xfId="81" xr:uid="{00000000-0005-0000-0000-000047000000}"/>
    <cellStyle name="Normal 3 4" xfId="82" xr:uid="{00000000-0005-0000-0000-000048000000}"/>
    <cellStyle name="Normal 4" xfId="83" xr:uid="{00000000-0005-0000-0000-000049000000}"/>
    <cellStyle name="Normal 4 2" xfId="84" xr:uid="{00000000-0005-0000-0000-00004A000000}"/>
    <cellStyle name="Normal 4 2 2" xfId="10" xr:uid="{00000000-0005-0000-0000-00004B000000}"/>
    <cellStyle name="Normal 4 3" xfId="85" xr:uid="{00000000-0005-0000-0000-00004C000000}"/>
    <cellStyle name="Normal 5" xfId="86" xr:uid="{00000000-0005-0000-0000-00004D000000}"/>
    <cellStyle name="Normal 5 2" xfId="87" xr:uid="{00000000-0005-0000-0000-00004E000000}"/>
    <cellStyle name="Normal 5 2 2" xfId="88" xr:uid="{00000000-0005-0000-0000-00004F000000}"/>
    <cellStyle name="Normal 5 3" xfId="89" xr:uid="{00000000-0005-0000-0000-000050000000}"/>
    <cellStyle name="Normal 6" xfId="22" xr:uid="{00000000-0005-0000-0000-000051000000}"/>
    <cellStyle name="Normal 6 2" xfId="90" xr:uid="{00000000-0005-0000-0000-000052000000}"/>
    <cellStyle name="Normal 6 3" xfId="6" xr:uid="{00000000-0005-0000-0000-000053000000}"/>
    <cellStyle name="Normal 7" xfId="91" xr:uid="{00000000-0005-0000-0000-000054000000}"/>
    <cellStyle name="Normal 7 2" xfId="92" xr:uid="{00000000-0005-0000-0000-000055000000}"/>
    <cellStyle name="Normal 8" xfId="93" xr:uid="{00000000-0005-0000-0000-000056000000}"/>
    <cellStyle name="Normal 8 2" xfId="94" xr:uid="{00000000-0005-0000-0000-000057000000}"/>
    <cellStyle name="Normal 9" xfId="95" xr:uid="{00000000-0005-0000-0000-000058000000}"/>
    <cellStyle name="Normal 9 2" xfId="96" xr:uid="{00000000-0005-0000-0000-000059000000}"/>
    <cellStyle name="Normal 9 2 2" xfId="97" xr:uid="{00000000-0005-0000-0000-00005A000000}"/>
    <cellStyle name="Normal_2-Arshakunjanc-(Evrostan)- perexod" xfId="110" xr:uid="{00000000-0005-0000-0000-00005B000000}"/>
    <cellStyle name="Percent 2" xfId="98" xr:uid="{00000000-0005-0000-0000-00005C000000}"/>
    <cellStyle name="Обычный" xfId="0" builtinId="0"/>
    <cellStyle name="Обычный 2" xfId="1" xr:uid="{00000000-0005-0000-0000-00005F000000}"/>
    <cellStyle name="Обычный 2 2" xfId="13" xr:uid="{00000000-0005-0000-0000-000060000000}"/>
    <cellStyle name="Обычный 3" xfId="3" xr:uid="{00000000-0005-0000-0000-000061000000}"/>
    <cellStyle name="Обычный 3 2" xfId="23" xr:uid="{00000000-0005-0000-0000-000062000000}"/>
    <cellStyle name="Обычный 3 3" xfId="99" xr:uid="{00000000-0005-0000-0000-000063000000}"/>
    <cellStyle name="Обычный 3 4" xfId="105" xr:uid="{00000000-0005-0000-0000-000064000000}"/>
    <cellStyle name="Обычный 4" xfId="2" xr:uid="{00000000-0005-0000-0000-000065000000}"/>
    <cellStyle name="Обычный 4 2" xfId="100" xr:uid="{00000000-0005-0000-0000-000066000000}"/>
    <cellStyle name="Обычный 5" xfId="4" xr:uid="{00000000-0005-0000-0000-000067000000}"/>
    <cellStyle name="Обычный 5 2" xfId="101" xr:uid="{00000000-0005-0000-0000-000068000000}"/>
    <cellStyle name="Обычный 6" xfId="14" xr:uid="{00000000-0005-0000-0000-000069000000}"/>
    <cellStyle name="Обычный 6 2" xfId="107" xr:uid="{00000000-0005-0000-0000-00006A000000}"/>
    <cellStyle name="Обычный 7" xfId="26" xr:uid="{00000000-0005-0000-0000-00006B000000}"/>
    <cellStyle name="Обычный 7 2" xfId="109" xr:uid="{00000000-0005-0000-0000-00006C000000}"/>
    <cellStyle name="Плохой 2" xfId="102" xr:uid="{00000000-0005-0000-0000-00006D000000}"/>
    <cellStyle name="Финансовый 2" xfId="12" xr:uid="{00000000-0005-0000-0000-00006E000000}"/>
    <cellStyle name="Финансовый 2 2" xfId="103" xr:uid="{00000000-0005-0000-0000-00006F000000}"/>
    <cellStyle name="Финансовый 2 3" xfId="106" xr:uid="{00000000-0005-0000-0000-00007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2:W273"/>
  <sheetViews>
    <sheetView tabSelected="1" zoomScale="166" zoomScaleNormal="166" workbookViewId="0">
      <selection activeCell="C273" sqref="C273:J273"/>
    </sheetView>
  </sheetViews>
  <sheetFormatPr defaultRowHeight="12"/>
  <cols>
    <col min="1" max="1" width="3.85546875" style="145" customWidth="1"/>
    <col min="2" max="2" width="5.85546875" style="145" hidden="1" customWidth="1"/>
    <col min="3" max="3" width="58.85546875" style="1" customWidth="1"/>
    <col min="4" max="5" width="6.5703125" style="145" customWidth="1"/>
    <col min="6" max="6" width="9.28515625" style="145" hidden="1" customWidth="1"/>
    <col min="7" max="7" width="8.28515625" style="145" hidden="1" customWidth="1"/>
    <col min="8" max="8" width="8.28515625" style="2" hidden="1" customWidth="1"/>
    <col min="9" max="9" width="8.42578125" style="2" hidden="1" customWidth="1"/>
    <col min="10" max="10" width="13.42578125" style="1" hidden="1" customWidth="1"/>
    <col min="11" max="11" width="6.5703125" style="145" hidden="1" customWidth="1"/>
    <col min="12" max="12" width="7.28515625" style="145" hidden="1" customWidth="1"/>
    <col min="13" max="13" width="9.7109375" style="145" hidden="1" customWidth="1"/>
    <col min="14" max="14" width="7.7109375" style="145" hidden="1" customWidth="1"/>
    <col min="15" max="15" width="7.85546875" style="2" customWidth="1"/>
    <col min="16" max="16" width="8.7109375" style="2" hidden="1" customWidth="1"/>
    <col min="17" max="17" width="10.140625" style="2" customWidth="1"/>
    <col min="18" max="18" width="9" style="3" customWidth="1"/>
    <col min="19" max="19" width="16.7109375" style="3" hidden="1" customWidth="1"/>
    <col min="20" max="20" width="10" style="3" hidden="1" customWidth="1"/>
    <col min="21" max="22" width="0" style="3" hidden="1" customWidth="1"/>
    <col min="23" max="16384" width="9.140625" style="3"/>
  </cols>
  <sheetData>
    <row r="2" spans="1:21" ht="28.5" customHeight="1">
      <c r="A2" s="149"/>
      <c r="B2" s="250" t="s">
        <v>207</v>
      </c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</row>
    <row r="3" spans="1:21" ht="45.75" customHeight="1">
      <c r="A3" s="275" t="s">
        <v>208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</row>
    <row r="4" spans="1:21" ht="15" customHeight="1">
      <c r="A4" s="149"/>
      <c r="B4" s="251" t="s">
        <v>78</v>
      </c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</row>
    <row r="5" spans="1:21" ht="15.75">
      <c r="A5" s="149"/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</row>
    <row r="6" spans="1:21" ht="6.75" customHeight="1">
      <c r="A6" s="149"/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</row>
    <row r="7" spans="1:21" ht="8.25" customHeight="1">
      <c r="J7" s="277"/>
      <c r="K7" s="277"/>
      <c r="L7" s="277"/>
      <c r="M7" s="277"/>
      <c r="N7" s="277"/>
      <c r="O7" s="277"/>
      <c r="P7" s="8"/>
    </row>
    <row r="8" spans="1:21" ht="5.25" customHeight="1">
      <c r="J8" s="4"/>
      <c r="K8" s="5"/>
      <c r="L8" s="277"/>
      <c r="M8" s="277"/>
      <c r="N8" s="277"/>
      <c r="O8" s="277"/>
      <c r="P8" s="8"/>
    </row>
    <row r="9" spans="1:21" ht="13.5" customHeight="1">
      <c r="C9" s="6"/>
      <c r="H9" s="7">
        <v>2.3209200000000001</v>
      </c>
      <c r="I9" s="7">
        <v>3.21129</v>
      </c>
      <c r="J9" s="4"/>
      <c r="K9" s="283"/>
      <c r="L9" s="283"/>
      <c r="M9" s="283"/>
      <c r="N9" s="283"/>
      <c r="O9" s="283"/>
      <c r="P9" s="8"/>
    </row>
    <row r="10" spans="1:21" ht="12" customHeight="1">
      <c r="A10" s="9" t="s">
        <v>0</v>
      </c>
      <c r="B10" s="279" t="s">
        <v>1</v>
      </c>
      <c r="C10" s="284" t="s">
        <v>2</v>
      </c>
      <c r="D10" s="279" t="s">
        <v>3</v>
      </c>
      <c r="E10" s="284" t="s">
        <v>4</v>
      </c>
      <c r="F10" s="280" t="s">
        <v>5</v>
      </c>
      <c r="G10" s="280"/>
      <c r="H10" s="280"/>
      <c r="I10" s="280"/>
      <c r="J10" s="280"/>
      <c r="K10" s="280"/>
      <c r="L10" s="280"/>
      <c r="M10" s="280"/>
      <c r="N10" s="280"/>
      <c r="O10" s="282" t="s">
        <v>6</v>
      </c>
      <c r="P10" s="282" t="s">
        <v>7</v>
      </c>
      <c r="Q10" s="282" t="s">
        <v>8</v>
      </c>
      <c r="T10" s="272" t="s">
        <v>4</v>
      </c>
      <c r="U10" s="197" t="s">
        <v>6</v>
      </c>
    </row>
    <row r="11" spans="1:21">
      <c r="A11" s="278" t="s">
        <v>9</v>
      </c>
      <c r="B11" s="279"/>
      <c r="C11" s="285"/>
      <c r="D11" s="279"/>
      <c r="E11" s="285"/>
      <c r="F11" s="280" t="s">
        <v>10</v>
      </c>
      <c r="G11" s="280"/>
      <c r="H11" s="281" t="s">
        <v>11</v>
      </c>
      <c r="I11" s="281"/>
      <c r="J11" s="280" t="s">
        <v>12</v>
      </c>
      <c r="K11" s="280"/>
      <c r="L11" s="280"/>
      <c r="M11" s="280"/>
      <c r="N11" s="280"/>
      <c r="O11" s="282"/>
      <c r="P11" s="282"/>
      <c r="Q11" s="282"/>
      <c r="T11" s="273"/>
      <c r="U11" s="197"/>
    </row>
    <row r="12" spans="1:21" ht="48">
      <c r="A12" s="279"/>
      <c r="B12" s="279"/>
      <c r="C12" s="278"/>
      <c r="D12" s="279"/>
      <c r="E12" s="278"/>
      <c r="F12" s="10" t="s">
        <v>13</v>
      </c>
      <c r="G12" s="10" t="s">
        <v>14</v>
      </c>
      <c r="H12" s="11" t="s">
        <v>179</v>
      </c>
      <c r="I12" s="11" t="s">
        <v>180</v>
      </c>
      <c r="J12" s="10" t="s">
        <v>15</v>
      </c>
      <c r="K12" s="10" t="s">
        <v>16</v>
      </c>
      <c r="L12" s="10" t="s">
        <v>4</v>
      </c>
      <c r="M12" s="10" t="s">
        <v>17</v>
      </c>
      <c r="N12" s="10" t="s">
        <v>18</v>
      </c>
      <c r="O12" s="282"/>
      <c r="P12" s="282"/>
      <c r="Q12" s="282"/>
      <c r="T12" s="274"/>
      <c r="U12" s="197"/>
    </row>
    <row r="13" spans="1:21">
      <c r="A13" s="10">
        <v>1</v>
      </c>
      <c r="B13" s="10">
        <v>2</v>
      </c>
      <c r="C13" s="10">
        <v>2</v>
      </c>
      <c r="D13" s="10">
        <v>3</v>
      </c>
      <c r="E13" s="10">
        <v>4</v>
      </c>
      <c r="F13" s="10">
        <v>6</v>
      </c>
      <c r="G13" s="10">
        <v>7</v>
      </c>
      <c r="H13" s="151">
        <v>8</v>
      </c>
      <c r="I13" s="151">
        <v>9</v>
      </c>
      <c r="J13" s="10">
        <v>10</v>
      </c>
      <c r="K13" s="10">
        <v>11</v>
      </c>
      <c r="L13" s="10">
        <v>12</v>
      </c>
      <c r="M13" s="10">
        <v>13</v>
      </c>
      <c r="N13" s="10">
        <v>14</v>
      </c>
      <c r="O13" s="151">
        <v>5</v>
      </c>
      <c r="P13" s="151">
        <v>16</v>
      </c>
      <c r="Q13" s="151">
        <v>6</v>
      </c>
      <c r="T13" s="141">
        <v>5</v>
      </c>
      <c r="U13" s="198">
        <v>15</v>
      </c>
    </row>
    <row r="14" spans="1:21">
      <c r="A14" s="10"/>
      <c r="B14" s="10"/>
      <c r="C14" s="10"/>
      <c r="D14" s="10"/>
      <c r="E14" s="10"/>
      <c r="F14" s="10"/>
      <c r="G14" s="10"/>
      <c r="H14" s="11"/>
      <c r="I14" s="11"/>
      <c r="J14" s="12"/>
      <c r="K14" s="10"/>
      <c r="L14" s="10"/>
      <c r="M14" s="10"/>
      <c r="N14" s="10"/>
      <c r="O14" s="11"/>
      <c r="P14" s="11"/>
      <c r="Q14" s="11"/>
      <c r="T14" s="142"/>
      <c r="U14" s="197"/>
    </row>
    <row r="15" spans="1:21" ht="32.25" customHeight="1">
      <c r="A15" s="10"/>
      <c r="B15" s="10"/>
      <c r="C15" s="150" t="s">
        <v>109</v>
      </c>
      <c r="D15" s="10"/>
      <c r="E15" s="10"/>
      <c r="F15" s="10"/>
      <c r="G15" s="10"/>
      <c r="H15" s="11"/>
      <c r="I15" s="11"/>
      <c r="J15" s="12"/>
      <c r="K15" s="10"/>
      <c r="L15" s="10"/>
      <c r="M15" s="10"/>
      <c r="N15" s="10"/>
      <c r="O15" s="11"/>
      <c r="P15" s="11"/>
      <c r="Q15" s="11"/>
      <c r="T15" s="142"/>
      <c r="U15" s="197"/>
    </row>
    <row r="16" spans="1:21" ht="20.25" customHeight="1">
      <c r="A16" s="13"/>
      <c r="B16" s="13"/>
      <c r="C16" s="14" t="s">
        <v>62</v>
      </c>
      <c r="D16" s="13"/>
      <c r="E16" s="13"/>
      <c r="F16" s="13"/>
      <c r="G16" s="13"/>
      <c r="H16" s="15"/>
      <c r="I16" s="15"/>
      <c r="J16" s="16"/>
      <c r="K16" s="13"/>
      <c r="L16" s="13"/>
      <c r="M16" s="13"/>
      <c r="N16" s="13"/>
      <c r="O16" s="15"/>
      <c r="P16" s="15"/>
      <c r="Q16" s="15"/>
      <c r="T16" s="17"/>
      <c r="U16" s="197"/>
    </row>
    <row r="17" spans="1:22" s="1" customFormat="1" ht="30.75" customHeight="1">
      <c r="A17" s="13">
        <v>1</v>
      </c>
      <c r="B17" s="10" t="s">
        <v>183</v>
      </c>
      <c r="C17" s="12" t="s">
        <v>63</v>
      </c>
      <c r="D17" s="13" t="s">
        <v>40</v>
      </c>
      <c r="E17" s="10">
        <v>674</v>
      </c>
      <c r="F17" s="13">
        <v>1.0999999999999999E-2</v>
      </c>
      <c r="G17" s="13">
        <v>0.224</v>
      </c>
      <c r="H17" s="79">
        <f t="shared" ref="H17:H23" si="0">F17*$H$9</f>
        <v>2.553012E-2</v>
      </c>
      <c r="I17" s="79">
        <f>G17*$I$9</f>
        <v>0.71932896000000002</v>
      </c>
      <c r="J17" s="16"/>
      <c r="K17" s="13"/>
      <c r="L17" s="13"/>
      <c r="M17" s="13"/>
      <c r="N17" s="18"/>
      <c r="O17" s="19">
        <f>U17*V17</f>
        <v>0.99550416042000001</v>
      </c>
      <c r="P17" s="19">
        <f t="shared" ref="P17:P23" si="1">N17*E17</f>
        <v>0</v>
      </c>
      <c r="Q17" s="19">
        <f>O17*E17</f>
        <v>670.96980412308005</v>
      </c>
      <c r="S17" s="12">
        <v>940</v>
      </c>
      <c r="U17" s="199">
        <v>0.74485908000000001</v>
      </c>
      <c r="V17" s="1">
        <v>1.3365</v>
      </c>
    </row>
    <row r="18" spans="1:22" s="1" customFormat="1" ht="38.25" customHeight="1">
      <c r="A18" s="13">
        <v>2</v>
      </c>
      <c r="B18" s="10" t="s">
        <v>182</v>
      </c>
      <c r="C18" s="12" t="s">
        <v>186</v>
      </c>
      <c r="D18" s="13" t="s">
        <v>40</v>
      </c>
      <c r="E18" s="10">
        <v>35.5</v>
      </c>
      <c r="F18" s="13">
        <v>1.4E-2</v>
      </c>
      <c r="G18" s="13">
        <v>0.30299999999999999</v>
      </c>
      <c r="H18" s="79">
        <f t="shared" si="0"/>
        <v>3.2492880000000002E-2</v>
      </c>
      <c r="I18" s="79">
        <f>G18*$I$9</f>
        <v>0.97302086999999993</v>
      </c>
      <c r="J18" s="16"/>
      <c r="K18" s="13"/>
      <c r="L18" s="13"/>
      <c r="M18" s="13"/>
      <c r="N18" s="18"/>
      <c r="O18" s="19">
        <f t="shared" ref="O18:O82" si="2">U18*V18</f>
        <v>1.343869126875</v>
      </c>
      <c r="P18" s="19">
        <f t="shared" si="1"/>
        <v>0</v>
      </c>
      <c r="Q18" s="19">
        <f>O18*E18</f>
        <v>47.707354004062502</v>
      </c>
      <c r="S18" s="12">
        <v>50</v>
      </c>
      <c r="U18" s="199">
        <v>1.00551375</v>
      </c>
      <c r="V18" s="1">
        <v>1.3365</v>
      </c>
    </row>
    <row r="19" spans="1:22" s="1" customFormat="1" ht="32.25" customHeight="1">
      <c r="A19" s="13">
        <v>3</v>
      </c>
      <c r="B19" s="10" t="s">
        <v>49</v>
      </c>
      <c r="C19" s="12" t="s">
        <v>50</v>
      </c>
      <c r="D19" s="13" t="s">
        <v>40</v>
      </c>
      <c r="E19" s="10">
        <v>20</v>
      </c>
      <c r="F19" s="13">
        <v>1.94</v>
      </c>
      <c r="G19" s="13"/>
      <c r="H19" s="79">
        <f t="shared" si="0"/>
        <v>4.5025848000000002</v>
      </c>
      <c r="I19" s="79"/>
      <c r="J19" s="16"/>
      <c r="K19" s="13"/>
      <c r="L19" s="13"/>
      <c r="M19" s="13"/>
      <c r="N19" s="18"/>
      <c r="O19" s="19">
        <f t="shared" si="2"/>
        <v>6.0177045852000006</v>
      </c>
      <c r="P19" s="19">
        <f t="shared" si="1"/>
        <v>0</v>
      </c>
      <c r="Q19" s="19">
        <f t="shared" ref="Q19:Q23" si="3">O19*E19</f>
        <v>120.35409170400001</v>
      </c>
      <c r="S19" s="12">
        <v>74.569999999999993</v>
      </c>
      <c r="U19" s="199">
        <v>4.5025848000000002</v>
      </c>
      <c r="V19" s="1">
        <v>1.3365</v>
      </c>
    </row>
    <row r="20" spans="1:22" s="1" customFormat="1" ht="32.25" customHeight="1">
      <c r="A20" s="70">
        <v>4</v>
      </c>
      <c r="B20" s="9" t="s">
        <v>184</v>
      </c>
      <c r="C20" s="20" t="s">
        <v>185</v>
      </c>
      <c r="D20" s="13" t="s">
        <v>40</v>
      </c>
      <c r="E20" s="9">
        <v>300</v>
      </c>
      <c r="F20" s="70">
        <v>8.0000000000000002E-3</v>
      </c>
      <c r="G20" s="70">
        <v>0.17299999999999999</v>
      </c>
      <c r="H20" s="79">
        <f t="shared" si="0"/>
        <v>1.8567360000000002E-2</v>
      </c>
      <c r="I20" s="79">
        <f>G20*$I$9</f>
        <v>0.55555316999999993</v>
      </c>
      <c r="J20" s="21"/>
      <c r="K20" s="70"/>
      <c r="L20" s="70"/>
      <c r="M20" s="70"/>
      <c r="N20" s="71"/>
      <c r="O20" s="19">
        <f t="shared" si="2"/>
        <v>0.76731208834499998</v>
      </c>
      <c r="P20" s="19">
        <f t="shared" si="1"/>
        <v>0</v>
      </c>
      <c r="Q20" s="19">
        <f t="shared" si="3"/>
        <v>230.19362650349998</v>
      </c>
      <c r="S20" s="22"/>
      <c r="U20" s="199">
        <v>0.57412052999999996</v>
      </c>
      <c r="V20" s="1">
        <v>1.3365</v>
      </c>
    </row>
    <row r="21" spans="1:22" s="32" customFormat="1" ht="31.5" customHeight="1">
      <c r="A21" s="23">
        <v>5</v>
      </c>
      <c r="B21" s="24" t="s">
        <v>51</v>
      </c>
      <c r="C21" s="25" t="s">
        <v>52</v>
      </c>
      <c r="D21" s="26" t="s">
        <v>40</v>
      </c>
      <c r="E21" s="27">
        <v>60.9</v>
      </c>
      <c r="F21" s="28">
        <v>1.1000000000000001</v>
      </c>
      <c r="G21" s="28"/>
      <c r="H21" s="79">
        <f t="shared" si="0"/>
        <v>2.5530120000000003</v>
      </c>
      <c r="I21" s="79"/>
      <c r="J21" s="29"/>
      <c r="K21" s="30"/>
      <c r="L21" s="30"/>
      <c r="M21" s="30"/>
      <c r="N21" s="30"/>
      <c r="O21" s="19">
        <f t="shared" si="2"/>
        <v>3.4121005380000002</v>
      </c>
      <c r="P21" s="31">
        <f t="shared" si="1"/>
        <v>0</v>
      </c>
      <c r="Q21" s="19">
        <f t="shared" si="3"/>
        <v>207.79692276420002</v>
      </c>
      <c r="U21" s="200">
        <v>2.5530120000000003</v>
      </c>
      <c r="V21" s="1">
        <v>1.3365</v>
      </c>
    </row>
    <row r="22" spans="1:22" s="32" customFormat="1" ht="29.25" customHeight="1">
      <c r="A22" s="33">
        <v>6</v>
      </c>
      <c r="B22" s="34" t="s">
        <v>22</v>
      </c>
      <c r="C22" s="35" t="s">
        <v>67</v>
      </c>
      <c r="D22" s="26" t="s">
        <v>40</v>
      </c>
      <c r="E22" s="27">
        <v>65.8</v>
      </c>
      <c r="F22" s="28">
        <v>0.45</v>
      </c>
      <c r="G22" s="28"/>
      <c r="H22" s="36">
        <f t="shared" si="0"/>
        <v>1.0444140000000002</v>
      </c>
      <c r="I22" s="36"/>
      <c r="J22" s="37" t="s">
        <v>68</v>
      </c>
      <c r="K22" s="26" t="s">
        <v>40</v>
      </c>
      <c r="L22" s="28">
        <v>1.1000000000000001</v>
      </c>
      <c r="M22" s="38">
        <v>2</v>
      </c>
      <c r="N22" s="30">
        <f>M22*L22*1.1525</f>
        <v>2.5355000000000003</v>
      </c>
      <c r="O22" s="19">
        <f t="shared" si="2"/>
        <v>4.7845550610000007</v>
      </c>
      <c r="P22" s="31">
        <f t="shared" si="1"/>
        <v>166.83590000000001</v>
      </c>
      <c r="Q22" s="31">
        <f t="shared" si="3"/>
        <v>314.82372301380002</v>
      </c>
      <c r="U22" s="200">
        <v>3.5799140000000005</v>
      </c>
      <c r="V22" s="1">
        <v>1.3365</v>
      </c>
    </row>
    <row r="23" spans="1:22" s="32" customFormat="1" ht="26.25" customHeight="1">
      <c r="A23" s="33">
        <v>7</v>
      </c>
      <c r="B23" s="39" t="s">
        <v>21</v>
      </c>
      <c r="C23" s="25" t="s">
        <v>69</v>
      </c>
      <c r="D23" s="26" t="s">
        <v>40</v>
      </c>
      <c r="E23" s="27">
        <v>197.4</v>
      </c>
      <c r="F23" s="28">
        <v>0.41499999999999998</v>
      </c>
      <c r="G23" s="28"/>
      <c r="H23" s="36">
        <f t="shared" si="0"/>
        <v>0.96318179999999998</v>
      </c>
      <c r="I23" s="36"/>
      <c r="J23" s="37" t="s">
        <v>68</v>
      </c>
      <c r="K23" s="26" t="s">
        <v>40</v>
      </c>
      <c r="L23" s="40">
        <v>1.1000000000000001</v>
      </c>
      <c r="M23" s="38">
        <v>2</v>
      </c>
      <c r="N23" s="30">
        <f>M23*L23*1.1525</f>
        <v>2.5355000000000003</v>
      </c>
      <c r="O23" s="19">
        <f t="shared" si="2"/>
        <v>4.6759882257000003</v>
      </c>
      <c r="P23" s="31">
        <f t="shared" si="1"/>
        <v>500.50770000000006</v>
      </c>
      <c r="Q23" s="31">
        <f t="shared" si="3"/>
        <v>923.04007575318008</v>
      </c>
      <c r="U23" s="200">
        <v>3.4986818000000004</v>
      </c>
      <c r="V23" s="1">
        <v>1.3365</v>
      </c>
    </row>
    <row r="24" spans="1:22" ht="27" customHeight="1">
      <c r="A24" s="13">
        <v>8</v>
      </c>
      <c r="B24" s="10" t="s">
        <v>85</v>
      </c>
      <c r="C24" s="41" t="s">
        <v>84</v>
      </c>
      <c r="D24" s="10" t="s">
        <v>40</v>
      </c>
      <c r="E24" s="10">
        <v>713.75</v>
      </c>
      <c r="F24" s="13"/>
      <c r="G24" s="13">
        <v>2.5000000000000001E-2</v>
      </c>
      <c r="H24" s="42"/>
      <c r="I24" s="43">
        <f t="shared" ref="I24" si="4">G24*$I$9</f>
        <v>8.0282249999999999E-2</v>
      </c>
      <c r="J24" s="16"/>
      <c r="K24" s="13"/>
      <c r="L24" s="13"/>
      <c r="M24" s="13"/>
      <c r="N24" s="18"/>
      <c r="O24" s="19">
        <f t="shared" si="2"/>
        <v>0.10729722712500001</v>
      </c>
      <c r="P24" s="19">
        <f>N24*E24</f>
        <v>0</v>
      </c>
      <c r="Q24" s="19">
        <f>O24*E24</f>
        <v>76.583395860468755</v>
      </c>
      <c r="U24" s="197">
        <v>8.0282249999999999E-2</v>
      </c>
      <c r="V24" s="1">
        <v>1.3365</v>
      </c>
    </row>
    <row r="25" spans="1:22" s="4" customFormat="1" ht="26.25" customHeight="1">
      <c r="A25" s="44">
        <v>9</v>
      </c>
      <c r="B25" s="45" t="s">
        <v>57</v>
      </c>
      <c r="C25" s="46" t="s">
        <v>58</v>
      </c>
      <c r="D25" s="44" t="s">
        <v>40</v>
      </c>
      <c r="E25" s="10">
        <v>77.2</v>
      </c>
      <c r="F25" s="44">
        <v>0.46</v>
      </c>
      <c r="G25" s="44"/>
      <c r="H25" s="79">
        <f t="shared" ref="H25:H27" si="5">F25*$H$9</f>
        <v>1.0676232000000001</v>
      </c>
      <c r="I25" s="79"/>
      <c r="J25" s="47"/>
      <c r="K25" s="44"/>
      <c r="L25" s="44"/>
      <c r="M25" s="44"/>
      <c r="N25" s="18"/>
      <c r="O25" s="19">
        <f t="shared" si="2"/>
        <v>1.4268784068000002</v>
      </c>
      <c r="P25" s="31">
        <f t="shared" ref="P25:P27" si="6">N25*E25</f>
        <v>0</v>
      </c>
      <c r="Q25" s="19">
        <f t="shared" ref="Q25:Q27" si="7">O25*E25</f>
        <v>110.15501300496003</v>
      </c>
      <c r="U25" s="201">
        <v>1.0676232000000001</v>
      </c>
      <c r="V25" s="1">
        <v>1.3365</v>
      </c>
    </row>
    <row r="26" spans="1:22" s="48" customFormat="1" ht="24" customHeight="1">
      <c r="A26" s="44">
        <v>10</v>
      </c>
      <c r="B26" s="44" t="s">
        <v>59</v>
      </c>
      <c r="C26" s="46" t="s">
        <v>60</v>
      </c>
      <c r="D26" s="45" t="s">
        <v>40</v>
      </c>
      <c r="E26" s="10">
        <v>25</v>
      </c>
      <c r="F26" s="44">
        <v>0.56200000000000006</v>
      </c>
      <c r="G26" s="44"/>
      <c r="H26" s="79">
        <f t="shared" si="5"/>
        <v>1.3043570400000002</v>
      </c>
      <c r="I26" s="79"/>
      <c r="J26" s="47"/>
      <c r="K26" s="44"/>
      <c r="L26" s="44"/>
      <c r="M26" s="44"/>
      <c r="N26" s="18"/>
      <c r="O26" s="19">
        <f t="shared" si="2"/>
        <v>1.7432731839600002</v>
      </c>
      <c r="P26" s="31">
        <f t="shared" si="6"/>
        <v>0</v>
      </c>
      <c r="Q26" s="19">
        <f t="shared" si="7"/>
        <v>43.581829599000002</v>
      </c>
      <c r="U26" s="202">
        <v>1.3043570400000002</v>
      </c>
      <c r="V26" s="1">
        <v>1.3365</v>
      </c>
    </row>
    <row r="27" spans="1:22" s="48" customFormat="1" ht="47.25" customHeight="1">
      <c r="A27" s="49">
        <v>11</v>
      </c>
      <c r="B27" s="45" t="s">
        <v>64</v>
      </c>
      <c r="C27" s="46" t="s">
        <v>206</v>
      </c>
      <c r="D27" s="45" t="s">
        <v>45</v>
      </c>
      <c r="E27" s="13">
        <v>18</v>
      </c>
      <c r="F27" s="44">
        <v>0.4</v>
      </c>
      <c r="G27" s="44">
        <v>0.45</v>
      </c>
      <c r="H27" s="79">
        <f t="shared" si="5"/>
        <v>0.92836800000000008</v>
      </c>
      <c r="I27" s="79">
        <f>G27*$I$9</f>
        <v>1.4450805</v>
      </c>
      <c r="J27" s="46"/>
      <c r="K27" s="45"/>
      <c r="L27" s="45"/>
      <c r="M27" s="45"/>
      <c r="N27" s="44"/>
      <c r="O27" s="19">
        <f t="shared" si="2"/>
        <v>3.1721139202500006</v>
      </c>
      <c r="P27" s="31">
        <f t="shared" si="6"/>
        <v>0</v>
      </c>
      <c r="Q27" s="19">
        <f t="shared" si="7"/>
        <v>57.098050564500014</v>
      </c>
      <c r="U27" s="202">
        <v>2.3734485000000003</v>
      </c>
      <c r="V27" s="1">
        <v>1.3365</v>
      </c>
    </row>
    <row r="28" spans="1:22" s="1" customFormat="1" ht="22.5" customHeight="1">
      <c r="A28" s="13"/>
      <c r="B28" s="13"/>
      <c r="C28" s="50" t="s">
        <v>61</v>
      </c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9"/>
      <c r="P28" s="189"/>
      <c r="Q28" s="51">
        <f>SUM(Q17:Q27)</f>
        <v>2802.3038868947515</v>
      </c>
      <c r="T28" s="52"/>
      <c r="V28" s="1">
        <v>1.3365</v>
      </c>
    </row>
    <row r="29" spans="1:22" ht="57" customHeight="1">
      <c r="A29" s="13"/>
      <c r="B29" s="13"/>
      <c r="C29" s="50" t="s">
        <v>116</v>
      </c>
      <c r="D29" s="13"/>
      <c r="E29" s="13"/>
      <c r="F29" s="13"/>
      <c r="G29" s="13"/>
      <c r="H29" s="79"/>
      <c r="I29" s="79"/>
      <c r="J29" s="16"/>
      <c r="K29" s="13"/>
      <c r="L29" s="13"/>
      <c r="M29" s="13"/>
      <c r="N29" s="18"/>
      <c r="O29" s="19"/>
      <c r="P29" s="19"/>
      <c r="Q29" s="19"/>
      <c r="T29" s="53"/>
      <c r="U29" s="197"/>
      <c r="V29" s="1">
        <v>1.3365</v>
      </c>
    </row>
    <row r="30" spans="1:22" ht="35.25" customHeight="1">
      <c r="A30" s="70">
        <v>1</v>
      </c>
      <c r="B30" s="9" t="s">
        <v>117</v>
      </c>
      <c r="C30" s="41" t="s">
        <v>119</v>
      </c>
      <c r="D30" s="13" t="s">
        <v>121</v>
      </c>
      <c r="E30" s="13">
        <v>385</v>
      </c>
      <c r="F30" s="75">
        <v>0.15</v>
      </c>
      <c r="G30" s="75">
        <v>0.11</v>
      </c>
      <c r="H30" s="79">
        <f t="shared" ref="H30:H31" si="8">F30*$H$9</f>
        <v>0.348138</v>
      </c>
      <c r="I30" s="79">
        <f>G30*$I$9</f>
        <v>0.3532419</v>
      </c>
      <c r="J30" s="12" t="s">
        <v>120</v>
      </c>
      <c r="K30" s="13" t="s">
        <v>121</v>
      </c>
      <c r="L30" s="13">
        <v>1.01</v>
      </c>
      <c r="M30" s="15">
        <v>9.7050000000000001</v>
      </c>
      <c r="N30" s="30">
        <f>M30*L30*1.1525</f>
        <v>11.296862625000001</v>
      </c>
      <c r="O30" s="19">
        <f t="shared" si="2"/>
        <v>16.035651134662501</v>
      </c>
      <c r="P30" s="31">
        <f t="shared" ref="P30:P32" si="9">N30*E30</f>
        <v>4349.2921106250005</v>
      </c>
      <c r="Q30" s="31">
        <f t="shared" ref="Q30:Q32" si="10">O30*E30</f>
        <v>6173.7256868450631</v>
      </c>
      <c r="T30" s="53"/>
      <c r="U30" s="197">
        <v>11.998242525000002</v>
      </c>
      <c r="V30" s="1">
        <v>1.3365</v>
      </c>
    </row>
    <row r="31" spans="1:22" ht="32.25" customHeight="1">
      <c r="A31" s="70">
        <v>2</v>
      </c>
      <c r="B31" s="9" t="s">
        <v>102</v>
      </c>
      <c r="C31" s="41" t="s">
        <v>118</v>
      </c>
      <c r="D31" s="13" t="s">
        <v>121</v>
      </c>
      <c r="E31" s="13">
        <v>555</v>
      </c>
      <c r="F31" s="75">
        <v>0.11</v>
      </c>
      <c r="G31" s="75">
        <v>0.09</v>
      </c>
      <c r="H31" s="79">
        <f t="shared" si="8"/>
        <v>0.25530120000000001</v>
      </c>
      <c r="I31" s="79">
        <f>G31*$I$9</f>
        <v>0.2890161</v>
      </c>
      <c r="J31" s="12" t="s">
        <v>120</v>
      </c>
      <c r="K31" s="13" t="s">
        <v>121</v>
      </c>
      <c r="L31" s="13">
        <v>1.01</v>
      </c>
      <c r="M31" s="15">
        <v>5.0449999999999999</v>
      </c>
      <c r="N31" s="30">
        <f>M31*L31*1.1525</f>
        <v>5.8725061250000001</v>
      </c>
      <c r="O31" s="19">
        <f t="shared" si="2"/>
        <v>8.5760845075125012</v>
      </c>
      <c r="P31" s="31">
        <f t="shared" si="9"/>
        <v>3259.240899375</v>
      </c>
      <c r="Q31" s="31">
        <f t="shared" si="10"/>
        <v>4759.7269016694381</v>
      </c>
      <c r="T31" s="53"/>
      <c r="U31" s="197">
        <v>6.4168234250000005</v>
      </c>
      <c r="V31" s="1">
        <v>1.3365</v>
      </c>
    </row>
    <row r="32" spans="1:22" ht="31.5" customHeight="1">
      <c r="A32" s="70">
        <v>3</v>
      </c>
      <c r="B32" s="70" t="s">
        <v>70</v>
      </c>
      <c r="C32" s="41" t="s">
        <v>122</v>
      </c>
      <c r="D32" s="13" t="s">
        <v>42</v>
      </c>
      <c r="E32" s="13">
        <v>1</v>
      </c>
      <c r="F32" s="75"/>
      <c r="G32" s="75"/>
      <c r="H32" s="79"/>
      <c r="I32" s="79"/>
      <c r="J32" s="12" t="s">
        <v>123</v>
      </c>
      <c r="K32" s="13" t="s">
        <v>42</v>
      </c>
      <c r="L32" s="13">
        <v>1</v>
      </c>
      <c r="M32" s="15">
        <v>8.3339999999999996</v>
      </c>
      <c r="N32" s="30">
        <f>M32*L32*1.1525</f>
        <v>9.6049350000000011</v>
      </c>
      <c r="O32" s="19">
        <f t="shared" si="2"/>
        <v>12.836995627500002</v>
      </c>
      <c r="P32" s="31">
        <f t="shared" si="9"/>
        <v>9.6049350000000011</v>
      </c>
      <c r="Q32" s="31">
        <f t="shared" si="10"/>
        <v>12.836995627500002</v>
      </c>
      <c r="T32" s="53"/>
      <c r="U32" s="197">
        <v>9.6049350000000011</v>
      </c>
      <c r="V32" s="1">
        <v>1.3365</v>
      </c>
    </row>
    <row r="33" spans="1:22" ht="24" customHeight="1">
      <c r="A33" s="13">
        <v>4</v>
      </c>
      <c r="B33" s="10" t="s">
        <v>53</v>
      </c>
      <c r="C33" s="41" t="s">
        <v>54</v>
      </c>
      <c r="D33" s="10" t="s">
        <v>121</v>
      </c>
      <c r="E33" s="10">
        <v>940</v>
      </c>
      <c r="F33" s="13">
        <v>0.03</v>
      </c>
      <c r="G33" s="13">
        <v>0.03</v>
      </c>
      <c r="H33" s="42">
        <f t="shared" ref="H33" si="11">F33*$H$9</f>
        <v>6.9627599999999998E-2</v>
      </c>
      <c r="I33" s="43">
        <f t="shared" ref="I33" si="12">G33*$I$9</f>
        <v>9.6338699999999999E-2</v>
      </c>
      <c r="J33" s="16" t="s">
        <v>56</v>
      </c>
      <c r="K33" s="13" t="s">
        <v>55</v>
      </c>
      <c r="L33" s="13">
        <v>1.01</v>
      </c>
      <c r="M33" s="15">
        <v>0.05</v>
      </c>
      <c r="N33" s="18">
        <f>L33*M33*1.1525</f>
        <v>5.820125000000001E-2</v>
      </c>
      <c r="O33" s="19">
        <f t="shared" si="2"/>
        <v>0.29959993057500001</v>
      </c>
      <c r="P33" s="19">
        <f>N33*E33</f>
        <v>54.709175000000009</v>
      </c>
      <c r="Q33" s="19">
        <f>O33*E33</f>
        <v>281.62393474050003</v>
      </c>
      <c r="U33" s="197">
        <v>0.22416754999999999</v>
      </c>
      <c r="V33" s="1">
        <v>1.3365</v>
      </c>
    </row>
    <row r="34" spans="1:22" s="1" customFormat="1" ht="21" customHeight="1">
      <c r="A34" s="13"/>
      <c r="B34" s="13"/>
      <c r="C34" s="50" t="s">
        <v>61</v>
      </c>
      <c r="D34" s="189"/>
      <c r="E34" s="189"/>
      <c r="F34" s="189"/>
      <c r="G34" s="189"/>
      <c r="H34" s="189"/>
      <c r="I34" s="189"/>
      <c r="J34" s="189"/>
      <c r="K34" s="189"/>
      <c r="L34" s="189"/>
      <c r="M34" s="189"/>
      <c r="N34" s="189"/>
      <c r="O34" s="19"/>
      <c r="P34" s="189"/>
      <c r="Q34" s="51">
        <f>SUM(Q30:Q33)</f>
        <v>11227.913518882502</v>
      </c>
      <c r="T34" s="52"/>
      <c r="V34" s="1">
        <v>1.3365</v>
      </c>
    </row>
    <row r="35" spans="1:22" ht="19.5" customHeight="1">
      <c r="A35" s="54"/>
      <c r="B35" s="54"/>
      <c r="C35" s="55" t="s">
        <v>104</v>
      </c>
      <c r="D35" s="188"/>
      <c r="E35" s="188"/>
      <c r="F35" s="87"/>
      <c r="G35" s="87"/>
      <c r="H35" s="56"/>
      <c r="I35" s="56"/>
      <c r="J35" s="57"/>
      <c r="K35" s="54"/>
      <c r="L35" s="54"/>
      <c r="M35" s="13"/>
      <c r="N35" s="76"/>
      <c r="O35" s="19"/>
      <c r="P35" s="77"/>
      <c r="Q35" s="77"/>
      <c r="U35" s="197"/>
      <c r="V35" s="1">
        <v>1.3365</v>
      </c>
    </row>
    <row r="36" spans="1:22" ht="18.75" customHeight="1">
      <c r="A36" s="54"/>
      <c r="B36" s="54"/>
      <c r="C36" s="58" t="s">
        <v>39</v>
      </c>
      <c r="D36" s="59"/>
      <c r="E36" s="59"/>
      <c r="F36" s="84"/>
      <c r="G36" s="84"/>
      <c r="H36" s="60"/>
      <c r="I36" s="60"/>
      <c r="J36" s="78"/>
      <c r="K36" s="93"/>
      <c r="L36" s="93"/>
      <c r="M36" s="70"/>
      <c r="N36" s="72"/>
      <c r="O36" s="19"/>
      <c r="P36" s="77"/>
      <c r="Q36" s="77"/>
      <c r="U36" s="197"/>
      <c r="V36" s="1">
        <v>1.3365</v>
      </c>
    </row>
    <row r="37" spans="1:22" s="1" customFormat="1" ht="30.75" customHeight="1">
      <c r="A37" s="13">
        <v>1</v>
      </c>
      <c r="B37" s="10" t="s">
        <v>183</v>
      </c>
      <c r="C37" s="12" t="s">
        <v>63</v>
      </c>
      <c r="D37" s="13" t="s">
        <v>40</v>
      </c>
      <c r="E37" s="10">
        <v>1</v>
      </c>
      <c r="F37" s="13">
        <v>1.0999999999999999E-2</v>
      </c>
      <c r="G37" s="13">
        <v>0.224</v>
      </c>
      <c r="H37" s="79">
        <f t="shared" ref="H37" si="13">F37*$H$9</f>
        <v>2.553012E-2</v>
      </c>
      <c r="I37" s="79">
        <f>G37*$I$9</f>
        <v>0.71932896000000002</v>
      </c>
      <c r="J37" s="16"/>
      <c r="K37" s="13"/>
      <c r="L37" s="13"/>
      <c r="M37" s="13"/>
      <c r="N37" s="18"/>
      <c r="O37" s="19">
        <f t="shared" si="2"/>
        <v>0.99550416042000001</v>
      </c>
      <c r="P37" s="19">
        <f t="shared" ref="P37" si="14">N37*E37</f>
        <v>0</v>
      </c>
      <c r="Q37" s="19">
        <f>O37*E37</f>
        <v>0.99550416042000001</v>
      </c>
      <c r="S37" s="12">
        <v>940</v>
      </c>
      <c r="U37" s="199">
        <v>0.74485908000000001</v>
      </c>
      <c r="V37" s="1">
        <v>1.3365</v>
      </c>
    </row>
    <row r="38" spans="1:22" s="1" customFormat="1" ht="32.25" customHeight="1">
      <c r="A38" s="13">
        <v>2</v>
      </c>
      <c r="B38" s="10" t="s">
        <v>49</v>
      </c>
      <c r="C38" s="12" t="s">
        <v>50</v>
      </c>
      <c r="D38" s="13" t="s">
        <v>40</v>
      </c>
      <c r="E38" s="10">
        <v>2.5</v>
      </c>
      <c r="F38" s="13">
        <v>1.94</v>
      </c>
      <c r="G38" s="13"/>
      <c r="H38" s="79">
        <f>F38*$H$9</f>
        <v>4.5025848000000002</v>
      </c>
      <c r="I38" s="79"/>
      <c r="J38" s="16"/>
      <c r="K38" s="13"/>
      <c r="L38" s="13"/>
      <c r="M38" s="13"/>
      <c r="N38" s="18"/>
      <c r="O38" s="19">
        <f t="shared" si="2"/>
        <v>6.0177045852000006</v>
      </c>
      <c r="P38" s="19">
        <f>N38*E38</f>
        <v>0</v>
      </c>
      <c r="Q38" s="19">
        <f>O38*E38</f>
        <v>15.044261463000002</v>
      </c>
      <c r="S38" s="12">
        <v>74.569999999999993</v>
      </c>
      <c r="U38" s="199">
        <v>4.5025848000000002</v>
      </c>
      <c r="V38" s="1">
        <v>1.3365</v>
      </c>
    </row>
    <row r="39" spans="1:22" s="4" customFormat="1" ht="22.5" customHeight="1">
      <c r="A39" s="44">
        <v>3</v>
      </c>
      <c r="B39" s="45" t="s">
        <v>57</v>
      </c>
      <c r="C39" s="46" t="s">
        <v>58</v>
      </c>
      <c r="D39" s="44" t="s">
        <v>40</v>
      </c>
      <c r="E39" s="10">
        <v>3</v>
      </c>
      <c r="F39" s="44">
        <v>0.46</v>
      </c>
      <c r="G39" s="44"/>
      <c r="H39" s="79">
        <f>F39*$H$9</f>
        <v>1.0676232000000001</v>
      </c>
      <c r="I39" s="79"/>
      <c r="J39" s="47"/>
      <c r="K39" s="44"/>
      <c r="L39" s="44"/>
      <c r="M39" s="44"/>
      <c r="N39" s="18"/>
      <c r="O39" s="19">
        <f t="shared" si="2"/>
        <v>1.4268784068000002</v>
      </c>
      <c r="P39" s="31">
        <f>N39*E39</f>
        <v>0</v>
      </c>
      <c r="Q39" s="19">
        <f>O39*E39</f>
        <v>4.2806352204000007</v>
      </c>
      <c r="U39" s="201">
        <v>1.0676232000000001</v>
      </c>
      <c r="V39" s="1">
        <v>1.3365</v>
      </c>
    </row>
    <row r="40" spans="1:22" ht="15.75" customHeight="1">
      <c r="A40" s="13"/>
      <c r="B40" s="13"/>
      <c r="C40" s="192" t="s">
        <v>65</v>
      </c>
      <c r="D40" s="192"/>
      <c r="E40" s="192"/>
      <c r="F40" s="13"/>
      <c r="G40" s="13"/>
      <c r="H40" s="42"/>
      <c r="I40" s="15"/>
      <c r="J40" s="16"/>
      <c r="K40" s="13"/>
      <c r="L40" s="13"/>
      <c r="M40" s="15"/>
      <c r="N40" s="18"/>
      <c r="O40" s="19"/>
      <c r="P40" s="19"/>
      <c r="Q40" s="19"/>
      <c r="T40" s="53"/>
      <c r="U40" s="197"/>
      <c r="V40" s="1">
        <v>1.3365</v>
      </c>
    </row>
    <row r="41" spans="1:22" s="65" customFormat="1" ht="27" customHeight="1">
      <c r="A41" s="100" t="s">
        <v>35</v>
      </c>
      <c r="B41" s="125" t="s">
        <v>124</v>
      </c>
      <c r="C41" s="61" t="s">
        <v>193</v>
      </c>
      <c r="D41" s="62" t="s">
        <v>33</v>
      </c>
      <c r="E41" s="63">
        <v>1</v>
      </c>
      <c r="F41" s="100">
        <v>0.77</v>
      </c>
      <c r="G41" s="100">
        <v>0.26</v>
      </c>
      <c r="H41" s="79">
        <f t="shared" ref="H41:H44" si="15">F41*$H$9</f>
        <v>1.7871084000000002</v>
      </c>
      <c r="I41" s="79">
        <f t="shared" ref="I41:I42" si="16">G41*$I$9</f>
        <v>0.83493539999999999</v>
      </c>
      <c r="J41" s="124" t="s">
        <v>24</v>
      </c>
      <c r="K41" s="100" t="s">
        <v>29</v>
      </c>
      <c r="L41" s="156">
        <v>0.4</v>
      </c>
      <c r="M41" s="15">
        <v>14.417</v>
      </c>
      <c r="N41" s="71">
        <f t="shared" ref="N41" si="17">L41*M41*1.1525</f>
        <v>6.6462370000000002</v>
      </c>
      <c r="O41" s="19">
        <f t="shared" si="2"/>
        <v>12.387057289199999</v>
      </c>
      <c r="P41" s="64">
        <f t="shared" ref="P41" si="18">N41*E41</f>
        <v>6.6462370000000002</v>
      </c>
      <c r="Q41" s="64">
        <f t="shared" ref="Q41" si="19">O41*E41</f>
        <v>12.387057289199999</v>
      </c>
      <c r="U41" s="203">
        <v>9.2682807999999994</v>
      </c>
      <c r="V41" s="1">
        <v>1.3365</v>
      </c>
    </row>
    <row r="42" spans="1:22" s="65" customFormat="1" ht="31.5" customHeight="1">
      <c r="A42" s="100" t="s">
        <v>36</v>
      </c>
      <c r="B42" s="100" t="s">
        <v>143</v>
      </c>
      <c r="C42" s="124" t="s">
        <v>181</v>
      </c>
      <c r="D42" s="100" t="s">
        <v>29</v>
      </c>
      <c r="E42" s="125">
        <v>3</v>
      </c>
      <c r="F42" s="62">
        <v>0.26</v>
      </c>
      <c r="G42" s="62">
        <v>0.22</v>
      </c>
      <c r="H42" s="36">
        <f t="shared" si="15"/>
        <v>0.60343920000000006</v>
      </c>
      <c r="I42" s="36">
        <f t="shared" si="16"/>
        <v>0.7064838</v>
      </c>
      <c r="J42" s="66" t="s">
        <v>24</v>
      </c>
      <c r="K42" s="62" t="s">
        <v>29</v>
      </c>
      <c r="L42" s="172">
        <v>1</v>
      </c>
      <c r="M42" s="15">
        <v>14.417</v>
      </c>
      <c r="N42" s="18">
        <f>L42*M42*1.1525</f>
        <v>16.615592500000002</v>
      </c>
      <c r="O42" s="19">
        <f t="shared" si="2"/>
        <v>23.957451465750005</v>
      </c>
      <c r="P42" s="31">
        <f>N42*E42</f>
        <v>49.846777500000002</v>
      </c>
      <c r="Q42" s="31">
        <f>O42*E42</f>
        <v>71.872354397250007</v>
      </c>
      <c r="U42" s="203">
        <v>17.925515500000003</v>
      </c>
      <c r="V42" s="1">
        <v>1.3365</v>
      </c>
    </row>
    <row r="43" spans="1:22" ht="33" customHeight="1">
      <c r="A43" s="70">
        <v>3</v>
      </c>
      <c r="B43" s="70" t="s">
        <v>70</v>
      </c>
      <c r="C43" s="41" t="s">
        <v>147</v>
      </c>
      <c r="D43" s="13" t="s">
        <v>42</v>
      </c>
      <c r="E43" s="13">
        <v>1</v>
      </c>
      <c r="F43" s="75"/>
      <c r="G43" s="75"/>
      <c r="H43" s="79"/>
      <c r="I43" s="79"/>
      <c r="J43" s="12" t="s">
        <v>149</v>
      </c>
      <c r="K43" s="13" t="s">
        <v>42</v>
      </c>
      <c r="L43" s="176">
        <v>1</v>
      </c>
      <c r="M43" s="15">
        <v>12.5</v>
      </c>
      <c r="N43" s="30">
        <f>M43*L43*1.1525</f>
        <v>14.406250000000002</v>
      </c>
      <c r="O43" s="19">
        <f t="shared" si="2"/>
        <v>19.253953125000002</v>
      </c>
      <c r="P43" s="31">
        <f t="shared" ref="P43:P44" si="20">N43*E43</f>
        <v>14.406250000000002</v>
      </c>
      <c r="Q43" s="31">
        <f t="shared" ref="Q43:Q44" si="21">O43*E43</f>
        <v>19.253953125000002</v>
      </c>
      <c r="T43" s="53"/>
      <c r="U43" s="197">
        <v>14.406250000000002</v>
      </c>
      <c r="V43" s="1">
        <v>1.3365</v>
      </c>
    </row>
    <row r="44" spans="1:22" s="65" customFormat="1" ht="27" customHeight="1">
      <c r="A44" s="100" t="s">
        <v>136</v>
      </c>
      <c r="B44" s="100" t="s">
        <v>88</v>
      </c>
      <c r="C44" s="124" t="s">
        <v>148</v>
      </c>
      <c r="D44" s="100" t="s">
        <v>188</v>
      </c>
      <c r="E44" s="125">
        <v>2.06</v>
      </c>
      <c r="F44" s="62">
        <v>0.3</v>
      </c>
      <c r="G44" s="62"/>
      <c r="H44" s="36">
        <f t="shared" si="15"/>
        <v>0.69627600000000001</v>
      </c>
      <c r="I44" s="36"/>
      <c r="J44" s="68" t="s">
        <v>31</v>
      </c>
      <c r="K44" s="69" t="s">
        <v>23</v>
      </c>
      <c r="L44" s="172">
        <v>2.4</v>
      </c>
      <c r="M44" s="15">
        <v>0.16550000000000001</v>
      </c>
      <c r="N44" s="18">
        <f t="shared" ref="N44" si="22">L44*M44*1.1525</f>
        <v>0.45777300000000004</v>
      </c>
      <c r="O44" s="19">
        <f t="shared" si="2"/>
        <v>1.5423864885000003</v>
      </c>
      <c r="P44" s="31">
        <f t="shared" si="20"/>
        <v>0.94301238000000009</v>
      </c>
      <c r="Q44" s="31">
        <f t="shared" si="21"/>
        <v>3.1773161663100007</v>
      </c>
      <c r="U44" s="203">
        <v>1.1540490000000001</v>
      </c>
      <c r="V44" s="1">
        <v>1.3365</v>
      </c>
    </row>
    <row r="45" spans="1:22" ht="10.5" customHeight="1">
      <c r="A45" s="247">
        <v>5</v>
      </c>
      <c r="B45" s="247" t="s">
        <v>145</v>
      </c>
      <c r="C45" s="286" t="s">
        <v>146</v>
      </c>
      <c r="D45" s="284" t="s">
        <v>42</v>
      </c>
      <c r="E45" s="284">
        <v>1</v>
      </c>
      <c r="F45" s="247">
        <v>0.97</v>
      </c>
      <c r="G45" s="247">
        <v>0.08</v>
      </c>
      <c r="H45" s="215">
        <f>F45*$H$9</f>
        <v>2.2512924000000001</v>
      </c>
      <c r="I45" s="255">
        <f>G45*$I$9</f>
        <v>0.2569032</v>
      </c>
      <c r="J45" s="16" t="s">
        <v>46</v>
      </c>
      <c r="K45" s="13" t="s">
        <v>42</v>
      </c>
      <c r="L45" s="176">
        <v>1</v>
      </c>
      <c r="M45" s="15">
        <v>85</v>
      </c>
      <c r="N45" s="258">
        <f>((M45*L45)+(M46*L46)+(M47*L47)+(M48*L48))*1.1525</f>
        <v>136.64892850000001</v>
      </c>
      <c r="O45" s="252">
        <f t="shared" si="2"/>
        <v>185.98349635965005</v>
      </c>
      <c r="P45" s="252">
        <f>N45*E45</f>
        <v>136.64892850000001</v>
      </c>
      <c r="Q45" s="252">
        <f>O45*E45</f>
        <v>185.98349635965005</v>
      </c>
      <c r="U45" s="197">
        <v>139.15712410000003</v>
      </c>
      <c r="V45" s="1">
        <v>1.3365</v>
      </c>
    </row>
    <row r="46" spans="1:22" ht="13.5" customHeight="1">
      <c r="A46" s="248"/>
      <c r="B46" s="248"/>
      <c r="C46" s="287"/>
      <c r="D46" s="285"/>
      <c r="E46" s="285"/>
      <c r="F46" s="248"/>
      <c r="G46" s="248"/>
      <c r="H46" s="225"/>
      <c r="I46" s="256"/>
      <c r="J46" s="16" t="s">
        <v>125</v>
      </c>
      <c r="K46" s="13" t="s">
        <v>42</v>
      </c>
      <c r="L46" s="176">
        <v>2</v>
      </c>
      <c r="M46" s="15">
        <v>12</v>
      </c>
      <c r="N46" s="259"/>
      <c r="O46" s="253"/>
      <c r="P46" s="253"/>
      <c r="Q46" s="253"/>
      <c r="R46" s="74"/>
      <c r="U46" s="197"/>
      <c r="V46" s="1">
        <v>1.3365</v>
      </c>
    </row>
    <row r="47" spans="1:22">
      <c r="A47" s="248"/>
      <c r="B47" s="248"/>
      <c r="C47" s="287"/>
      <c r="D47" s="285"/>
      <c r="E47" s="285"/>
      <c r="F47" s="248"/>
      <c r="G47" s="248"/>
      <c r="H47" s="225"/>
      <c r="I47" s="256"/>
      <c r="J47" s="16" t="s">
        <v>81</v>
      </c>
      <c r="K47" s="13" t="s">
        <v>44</v>
      </c>
      <c r="L47" s="176">
        <v>2.2000000000000002</v>
      </c>
      <c r="M47" s="15">
        <v>1.167</v>
      </c>
      <c r="N47" s="259"/>
      <c r="O47" s="253"/>
      <c r="P47" s="253"/>
      <c r="Q47" s="253"/>
      <c r="U47" s="197"/>
      <c r="V47" s="1">
        <v>1.3365</v>
      </c>
    </row>
    <row r="48" spans="1:22" ht="12" customHeight="1">
      <c r="A48" s="249"/>
      <c r="B48" s="249"/>
      <c r="C48" s="288"/>
      <c r="D48" s="278"/>
      <c r="E48" s="278"/>
      <c r="F48" s="249"/>
      <c r="G48" s="249"/>
      <c r="H48" s="216"/>
      <c r="I48" s="257"/>
      <c r="J48" s="16" t="s">
        <v>79</v>
      </c>
      <c r="K48" s="13" t="s">
        <v>42</v>
      </c>
      <c r="L48" s="176">
        <v>2</v>
      </c>
      <c r="M48" s="15">
        <v>3.5</v>
      </c>
      <c r="N48" s="260"/>
      <c r="O48" s="254"/>
      <c r="P48" s="254"/>
      <c r="Q48" s="254"/>
      <c r="U48" s="197"/>
      <c r="V48" s="1">
        <v>1.3365</v>
      </c>
    </row>
    <row r="49" spans="1:22" s="1" customFormat="1" ht="22.5" hidden="1" customHeight="1">
      <c r="A49" s="269">
        <v>6</v>
      </c>
      <c r="B49" s="269" t="s">
        <v>25</v>
      </c>
      <c r="C49" s="297" t="s">
        <v>89</v>
      </c>
      <c r="D49" s="266" t="s">
        <v>189</v>
      </c>
      <c r="E49" s="247">
        <v>0.45</v>
      </c>
      <c r="F49" s="269">
        <v>0.38</v>
      </c>
      <c r="G49" s="269"/>
      <c r="H49" s="227">
        <f t="shared" ref="H49" si="23">F49*$H$9</f>
        <v>0.8819496</v>
      </c>
      <c r="I49" s="227"/>
      <c r="J49" s="80"/>
      <c r="K49" s="81"/>
      <c r="L49" s="82"/>
      <c r="M49" s="157"/>
      <c r="N49" s="261">
        <f>((M50*L50)+(M51*L51)+(M52*L52))*1.1525</f>
        <v>0.32038347500000003</v>
      </c>
      <c r="O49" s="19">
        <f t="shared" si="2"/>
        <v>1.6069181547375002</v>
      </c>
      <c r="P49" s="215">
        <f>N49*E49</f>
        <v>0.14417256375000001</v>
      </c>
      <c r="Q49" s="83"/>
      <c r="U49" s="199">
        <v>1.2023330750000001</v>
      </c>
      <c r="V49" s="1">
        <v>1.3365</v>
      </c>
    </row>
    <row r="50" spans="1:22" s="1" customFormat="1" ht="19.5" customHeight="1">
      <c r="A50" s="270"/>
      <c r="B50" s="270"/>
      <c r="C50" s="298"/>
      <c r="D50" s="267"/>
      <c r="E50" s="248"/>
      <c r="F50" s="270"/>
      <c r="G50" s="270"/>
      <c r="H50" s="238"/>
      <c r="I50" s="238"/>
      <c r="J50" s="85" t="s">
        <v>90</v>
      </c>
      <c r="K50" s="86" t="s">
        <v>44</v>
      </c>
      <c r="L50" s="86">
        <v>0.25</v>
      </c>
      <c r="M50" s="15">
        <v>1</v>
      </c>
      <c r="N50" s="262"/>
      <c r="O50" s="252">
        <f t="shared" si="2"/>
        <v>1.6069181547375002</v>
      </c>
      <c r="P50" s="225"/>
      <c r="Q50" s="73"/>
      <c r="U50" s="199">
        <v>1.2023330750000001</v>
      </c>
      <c r="V50" s="1">
        <v>1.3365</v>
      </c>
    </row>
    <row r="51" spans="1:22" s="1" customFormat="1" ht="20.25" customHeight="1">
      <c r="A51" s="270"/>
      <c r="B51" s="270"/>
      <c r="C51" s="298"/>
      <c r="D51" s="267"/>
      <c r="E51" s="248"/>
      <c r="F51" s="270"/>
      <c r="G51" s="270"/>
      <c r="H51" s="238"/>
      <c r="I51" s="238"/>
      <c r="J51" s="85" t="s">
        <v>91</v>
      </c>
      <c r="K51" s="86" t="s">
        <v>44</v>
      </c>
      <c r="L51" s="86">
        <v>0.03</v>
      </c>
      <c r="M51" s="15">
        <v>0.83299999999999996</v>
      </c>
      <c r="N51" s="262"/>
      <c r="O51" s="253"/>
      <c r="P51" s="225"/>
      <c r="Q51" s="73">
        <f>O49*E49</f>
        <v>0.72311316963187511</v>
      </c>
      <c r="U51" s="199"/>
      <c r="V51" s="1">
        <v>1.3365</v>
      </c>
    </row>
    <row r="52" spans="1:22" s="1" customFormat="1" ht="26.25" customHeight="1">
      <c r="A52" s="271"/>
      <c r="B52" s="271"/>
      <c r="C52" s="299"/>
      <c r="D52" s="268"/>
      <c r="E52" s="249"/>
      <c r="F52" s="271"/>
      <c r="G52" s="271"/>
      <c r="H52" s="228"/>
      <c r="I52" s="228"/>
      <c r="J52" s="85" t="s">
        <v>92</v>
      </c>
      <c r="K52" s="86" t="s">
        <v>44</v>
      </c>
      <c r="L52" s="86">
        <v>2E-3</v>
      </c>
      <c r="M52" s="15">
        <v>1.5</v>
      </c>
      <c r="N52" s="263"/>
      <c r="O52" s="254"/>
      <c r="P52" s="216"/>
      <c r="Q52" s="77"/>
      <c r="U52" s="199"/>
      <c r="V52" s="1">
        <v>1.3365</v>
      </c>
    </row>
    <row r="53" spans="1:22" s="1" customFormat="1" ht="12" hidden="1" customHeight="1">
      <c r="A53" s="229">
        <v>7</v>
      </c>
      <c r="B53" s="266" t="s">
        <v>72</v>
      </c>
      <c r="C53" s="295" t="s">
        <v>73</v>
      </c>
      <c r="D53" s="266" t="s">
        <v>190</v>
      </c>
      <c r="E53" s="261">
        <v>0.26</v>
      </c>
      <c r="F53" s="266">
        <v>0.7</v>
      </c>
      <c r="G53" s="266">
        <v>0.28000000000000003</v>
      </c>
      <c r="H53" s="215">
        <f t="shared" ref="H53" si="24">F53*$H$9</f>
        <v>1.624644</v>
      </c>
      <c r="I53" s="217">
        <f t="shared" ref="I53" si="25">G53*$I$9</f>
        <v>0.8991612000000001</v>
      </c>
      <c r="J53" s="85"/>
      <c r="K53" s="86"/>
      <c r="L53" s="86"/>
      <c r="M53" s="159"/>
      <c r="N53" s="264">
        <f>(L53*M53+L54*M54)*1.1525/1.02</f>
        <v>28.28936104166667</v>
      </c>
      <c r="O53" s="19">
        <f t="shared" si="2"/>
        <v>0</v>
      </c>
      <c r="P53" s="252">
        <f>N53*E53</f>
        <v>7.3552338708333345</v>
      </c>
      <c r="Q53" s="252">
        <f>E53*O54</f>
        <v>10.707267137316752</v>
      </c>
      <c r="U53" s="199"/>
      <c r="V53" s="1">
        <v>1.3365</v>
      </c>
    </row>
    <row r="54" spans="1:22" s="1" customFormat="1" ht="13.5" customHeight="1">
      <c r="A54" s="231"/>
      <c r="B54" s="268"/>
      <c r="C54" s="296"/>
      <c r="D54" s="268"/>
      <c r="E54" s="263"/>
      <c r="F54" s="268"/>
      <c r="G54" s="268"/>
      <c r="H54" s="216"/>
      <c r="I54" s="218"/>
      <c r="J54" s="88" t="s">
        <v>71</v>
      </c>
      <c r="K54" s="148" t="s">
        <v>190</v>
      </c>
      <c r="L54" s="89">
        <v>1.0149999999999999</v>
      </c>
      <c r="M54" s="158">
        <v>24.667000000000002</v>
      </c>
      <c r="N54" s="265"/>
      <c r="O54" s="19">
        <f t="shared" si="2"/>
        <v>41.181796681987507</v>
      </c>
      <c r="P54" s="254"/>
      <c r="Q54" s="254"/>
      <c r="U54" s="199">
        <v>30.813166241666671</v>
      </c>
      <c r="V54" s="1">
        <v>1.3365</v>
      </c>
    </row>
    <row r="55" spans="1:22" s="1" customFormat="1" ht="17.25" hidden="1" customHeight="1">
      <c r="A55" s="229">
        <v>8</v>
      </c>
      <c r="B55" s="229" t="s">
        <v>74</v>
      </c>
      <c r="C55" s="289" t="s">
        <v>191</v>
      </c>
      <c r="D55" s="229" t="s">
        <v>190</v>
      </c>
      <c r="E55" s="232">
        <v>0.76</v>
      </c>
      <c r="F55" s="229">
        <v>5.86</v>
      </c>
      <c r="G55" s="229">
        <v>7.14</v>
      </c>
      <c r="H55" s="215">
        <f t="shared" ref="H55" si="26">F55*$H$9</f>
        <v>13.600591200000002</v>
      </c>
      <c r="I55" s="217">
        <f t="shared" ref="I55" si="27">G55*$I$9</f>
        <v>22.928610599999999</v>
      </c>
      <c r="J55" s="88"/>
      <c r="K55" s="148"/>
      <c r="L55" s="89"/>
      <c r="M55" s="160"/>
      <c r="N55" s="292">
        <f>((M56*L56)+(M57*L57)/1.02+(M58*L58))*1.1525</f>
        <v>58.596158870588241</v>
      </c>
      <c r="O55" s="19">
        <f t="shared" si="2"/>
        <v>0</v>
      </c>
      <c r="P55" s="215">
        <f>N55*E55</f>
        <v>44.533080741647062</v>
      </c>
      <c r="Q55" s="252">
        <f t="shared" ref="Q55" si="28">E55*O56</f>
        <v>96.622633847543298</v>
      </c>
      <c r="U55" s="199"/>
      <c r="V55" s="1">
        <v>1.3365</v>
      </c>
    </row>
    <row r="56" spans="1:22" s="1" customFormat="1" ht="20.25" customHeight="1">
      <c r="A56" s="230"/>
      <c r="B56" s="230"/>
      <c r="C56" s="290"/>
      <c r="D56" s="230"/>
      <c r="E56" s="233"/>
      <c r="F56" s="230"/>
      <c r="G56" s="230"/>
      <c r="H56" s="225"/>
      <c r="I56" s="226"/>
      <c r="J56" s="90" t="s">
        <v>75</v>
      </c>
      <c r="K56" s="148" t="s">
        <v>190</v>
      </c>
      <c r="L56" s="91">
        <v>0.76</v>
      </c>
      <c r="M56" s="164">
        <v>45.110999999999997</v>
      </c>
      <c r="N56" s="293"/>
      <c r="O56" s="252">
        <f t="shared" si="2"/>
        <v>127.13504453624118</v>
      </c>
      <c r="P56" s="225"/>
      <c r="Q56" s="253"/>
      <c r="U56" s="199">
        <v>95.125360670588236</v>
      </c>
      <c r="V56" s="1">
        <v>1.3365</v>
      </c>
    </row>
    <row r="57" spans="1:22" s="1" customFormat="1" ht="14.25" customHeight="1">
      <c r="A57" s="230"/>
      <c r="B57" s="230"/>
      <c r="C57" s="290"/>
      <c r="D57" s="230"/>
      <c r="E57" s="233"/>
      <c r="F57" s="230"/>
      <c r="G57" s="230"/>
      <c r="H57" s="225"/>
      <c r="I57" s="226"/>
      <c r="J57" s="92" t="s">
        <v>76</v>
      </c>
      <c r="K57" s="148" t="s">
        <v>190</v>
      </c>
      <c r="L57" s="91">
        <v>0.16</v>
      </c>
      <c r="M57" s="165">
        <v>29.856000000000002</v>
      </c>
      <c r="N57" s="293"/>
      <c r="O57" s="253"/>
      <c r="P57" s="225"/>
      <c r="Q57" s="253"/>
      <c r="U57" s="199"/>
      <c r="V57" s="1">
        <v>1.3365</v>
      </c>
    </row>
    <row r="58" spans="1:22" s="1" customFormat="1" ht="18" customHeight="1">
      <c r="A58" s="231"/>
      <c r="B58" s="231"/>
      <c r="C58" s="291"/>
      <c r="D58" s="231"/>
      <c r="E58" s="234"/>
      <c r="F58" s="231"/>
      <c r="G58" s="231"/>
      <c r="H58" s="216"/>
      <c r="I58" s="218"/>
      <c r="J58" s="90" t="s">
        <v>77</v>
      </c>
      <c r="K58" s="91" t="s">
        <v>45</v>
      </c>
      <c r="L58" s="91">
        <v>3.7999999999999999E-2</v>
      </c>
      <c r="M58" s="164">
        <v>312.5</v>
      </c>
      <c r="N58" s="294"/>
      <c r="O58" s="254"/>
      <c r="P58" s="216"/>
      <c r="Q58" s="254"/>
      <c r="U58" s="199"/>
      <c r="V58" s="1">
        <v>1.3365</v>
      </c>
    </row>
    <row r="59" spans="1:22" s="1" customFormat="1" ht="22.5" customHeight="1">
      <c r="A59" s="229">
        <v>9</v>
      </c>
      <c r="B59" s="229" t="s">
        <v>163</v>
      </c>
      <c r="C59" s="322" t="s">
        <v>164</v>
      </c>
      <c r="D59" s="229" t="s">
        <v>44</v>
      </c>
      <c r="E59" s="232">
        <v>8.6999999999999993</v>
      </c>
      <c r="F59" s="229">
        <v>2.7799999999999998E-2</v>
      </c>
      <c r="G59" s="229">
        <v>1.1999999999999999E-3</v>
      </c>
      <c r="H59" s="215">
        <f t="shared" ref="H59:H61" si="29">F59*$H$9</f>
        <v>6.4521575999999997E-2</v>
      </c>
      <c r="I59" s="217">
        <f t="shared" ref="I59:I61" si="30">G59*$I$9</f>
        <v>3.8535479999999996E-3</v>
      </c>
      <c r="J59" s="90" t="s">
        <v>165</v>
      </c>
      <c r="K59" s="91" t="s">
        <v>44</v>
      </c>
      <c r="L59" s="169">
        <v>1</v>
      </c>
      <c r="M59" s="158">
        <v>0.75</v>
      </c>
      <c r="N59" s="18">
        <f>L59*M59*1.1525</f>
        <v>0.86437500000000012</v>
      </c>
      <c r="O59" s="19">
        <f t="shared" si="2"/>
        <v>1.2469545000000002</v>
      </c>
      <c r="P59" s="19">
        <f>N59*E59</f>
        <v>7.5200625000000008</v>
      </c>
      <c r="Q59" s="19">
        <f>O59*E59</f>
        <v>10.84850415</v>
      </c>
      <c r="U59" s="199">
        <v>0.93300000000000005</v>
      </c>
      <c r="V59" s="1">
        <v>1.3365</v>
      </c>
    </row>
    <row r="60" spans="1:22" s="1" customFormat="1" ht="14.25" hidden="1" customHeight="1">
      <c r="A60" s="231"/>
      <c r="B60" s="231"/>
      <c r="C60" s="323"/>
      <c r="D60" s="231"/>
      <c r="E60" s="234"/>
      <c r="F60" s="231"/>
      <c r="G60" s="231"/>
      <c r="H60" s="216"/>
      <c r="I60" s="218"/>
      <c r="K60" s="145"/>
      <c r="L60" s="170"/>
      <c r="M60" s="2"/>
      <c r="N60" s="18"/>
      <c r="O60" s="19">
        <f t="shared" si="2"/>
        <v>0</v>
      </c>
      <c r="P60" s="19"/>
      <c r="Q60" s="19"/>
      <c r="U60" s="199"/>
      <c r="V60" s="1">
        <v>1.3365</v>
      </c>
    </row>
    <row r="61" spans="1:22" s="1" customFormat="1" ht="21.75" customHeight="1">
      <c r="A61" s="93">
        <v>10</v>
      </c>
      <c r="B61" s="93" t="s">
        <v>70</v>
      </c>
      <c r="C61" s="78" t="s">
        <v>166</v>
      </c>
      <c r="D61" s="93" t="s">
        <v>44</v>
      </c>
      <c r="E61" s="155">
        <v>18.5</v>
      </c>
      <c r="F61" s="97">
        <v>0</v>
      </c>
      <c r="G61" s="97">
        <v>0</v>
      </c>
      <c r="H61" s="152">
        <f t="shared" si="29"/>
        <v>0</v>
      </c>
      <c r="I61" s="154">
        <f t="shared" si="30"/>
        <v>0</v>
      </c>
      <c r="J61" s="57" t="s">
        <v>167</v>
      </c>
      <c r="K61" s="54" t="s">
        <v>44</v>
      </c>
      <c r="L61" s="171">
        <v>1</v>
      </c>
      <c r="M61" s="15">
        <v>0.75</v>
      </c>
      <c r="N61" s="18">
        <f>L61*M61*1.1525</f>
        <v>0.86437500000000012</v>
      </c>
      <c r="O61" s="19">
        <f t="shared" si="2"/>
        <v>1.1552371875000003</v>
      </c>
      <c r="P61" s="19">
        <f t="shared" ref="P61" si="31">N61*E61</f>
        <v>15.990937500000003</v>
      </c>
      <c r="Q61" s="19">
        <f>O61*E61</f>
        <v>21.371887968750006</v>
      </c>
      <c r="U61" s="199">
        <v>0.86437500000000012</v>
      </c>
      <c r="V61" s="1">
        <v>1.3365</v>
      </c>
    </row>
    <row r="62" spans="1:22" s="65" customFormat="1" ht="21.75" customHeight="1">
      <c r="A62" s="100"/>
      <c r="B62" s="100"/>
      <c r="C62" s="94" t="s">
        <v>126</v>
      </c>
      <c r="D62" s="62"/>
      <c r="E62" s="100"/>
      <c r="F62" s="62"/>
      <c r="G62" s="62"/>
      <c r="H62" s="79"/>
      <c r="I62" s="79"/>
      <c r="J62" s="95"/>
      <c r="K62" s="62"/>
      <c r="L62" s="172"/>
      <c r="M62" s="15"/>
      <c r="N62" s="76"/>
      <c r="O62" s="19"/>
      <c r="P62" s="19"/>
      <c r="Q62" s="19"/>
      <c r="U62" s="203"/>
      <c r="V62" s="1">
        <v>1.3365</v>
      </c>
    </row>
    <row r="63" spans="1:22" s="1" customFormat="1" ht="33.75" customHeight="1">
      <c r="A63" s="96">
        <v>1</v>
      </c>
      <c r="B63" s="97" t="s">
        <v>70</v>
      </c>
      <c r="C63" s="98" t="s">
        <v>202</v>
      </c>
      <c r="D63" s="97" t="s">
        <v>42</v>
      </c>
      <c r="E63" s="99">
        <v>1</v>
      </c>
      <c r="F63" s="97"/>
      <c r="G63" s="97"/>
      <c r="H63" s="79"/>
      <c r="I63" s="79"/>
      <c r="J63" s="88" t="s">
        <v>127</v>
      </c>
      <c r="K63" s="148" t="s">
        <v>42</v>
      </c>
      <c r="L63" s="173">
        <v>1</v>
      </c>
      <c r="M63" s="158">
        <v>82.221999999999994</v>
      </c>
      <c r="N63" s="18">
        <f>L63*M63*1.1525</f>
        <v>94.760855000000006</v>
      </c>
      <c r="O63" s="19">
        <f t="shared" si="2"/>
        <v>126.64788270750002</v>
      </c>
      <c r="P63" s="19">
        <f t="shared" ref="P63" si="32">N63*E63</f>
        <v>94.760855000000006</v>
      </c>
      <c r="Q63" s="19">
        <f>O63*E63</f>
        <v>126.64788270750002</v>
      </c>
      <c r="U63" s="199">
        <v>94.760855000000006</v>
      </c>
      <c r="V63" s="1">
        <v>1.3365</v>
      </c>
    </row>
    <row r="64" spans="1:22" s="65" customFormat="1" ht="28.5" customHeight="1">
      <c r="A64" s="300" t="s">
        <v>36</v>
      </c>
      <c r="B64" s="219" t="s">
        <v>128</v>
      </c>
      <c r="C64" s="325" t="s">
        <v>129</v>
      </c>
      <c r="D64" s="219" t="s">
        <v>23</v>
      </c>
      <c r="E64" s="222">
        <v>39.520000000000003</v>
      </c>
      <c r="F64" s="219">
        <f>35.9/1000</f>
        <v>3.5900000000000001E-2</v>
      </c>
      <c r="G64" s="219">
        <f>0.2/1000</f>
        <v>2.0000000000000001E-4</v>
      </c>
      <c r="H64" s="227">
        <f t="shared" ref="H64:H69" si="33">F64*$H$9</f>
        <v>8.3321028000000005E-2</v>
      </c>
      <c r="I64" s="227">
        <f t="shared" ref="I64:I69" si="34">G64*$I$9</f>
        <v>6.4225800000000004E-4</v>
      </c>
      <c r="J64" s="102" t="s">
        <v>130</v>
      </c>
      <c r="K64" s="101" t="s">
        <v>23</v>
      </c>
      <c r="L64" s="174">
        <v>1</v>
      </c>
      <c r="M64" s="15">
        <v>0.75</v>
      </c>
      <c r="N64" s="258">
        <f>((M64*L64)+(M65*L65)+(M66*L66))*1.1525</f>
        <v>0.87003423600000007</v>
      </c>
      <c r="O64" s="252">
        <f t="shared" si="2"/>
        <v>1.275017688153</v>
      </c>
      <c r="P64" s="252">
        <f>N64*E64</f>
        <v>34.383753006720006</v>
      </c>
      <c r="Q64" s="252">
        <f>O64*E64</f>
        <v>50.38869903580656</v>
      </c>
      <c r="U64" s="203">
        <v>0.95399752199999999</v>
      </c>
      <c r="V64" s="1">
        <v>1.3365</v>
      </c>
    </row>
    <row r="65" spans="1:22" s="65" customFormat="1" ht="21" customHeight="1">
      <c r="A65" s="301"/>
      <c r="B65" s="220"/>
      <c r="C65" s="326"/>
      <c r="D65" s="220"/>
      <c r="E65" s="223"/>
      <c r="F65" s="220"/>
      <c r="G65" s="220"/>
      <c r="H65" s="238"/>
      <c r="I65" s="238"/>
      <c r="J65" s="102" t="s">
        <v>131</v>
      </c>
      <c r="K65" s="101" t="s">
        <v>23</v>
      </c>
      <c r="L65" s="101">
        <f>5/1000</f>
        <v>5.0000000000000001E-3</v>
      </c>
      <c r="M65" s="15">
        <v>0.75</v>
      </c>
      <c r="N65" s="259"/>
      <c r="O65" s="253"/>
      <c r="P65" s="253"/>
      <c r="Q65" s="253"/>
      <c r="U65" s="203"/>
      <c r="V65" s="1">
        <v>1.3365</v>
      </c>
    </row>
    <row r="66" spans="1:22" s="65" customFormat="1" ht="16.5" customHeight="1">
      <c r="A66" s="302"/>
      <c r="B66" s="221"/>
      <c r="C66" s="327"/>
      <c r="D66" s="221"/>
      <c r="E66" s="224"/>
      <c r="F66" s="221"/>
      <c r="G66" s="221"/>
      <c r="H66" s="228"/>
      <c r="I66" s="228"/>
      <c r="J66" s="102" t="s">
        <v>132</v>
      </c>
      <c r="K66" s="101" t="s">
        <v>23</v>
      </c>
      <c r="L66" s="101">
        <f>1.2/1000</f>
        <v>1.1999999999999999E-3</v>
      </c>
      <c r="M66" s="15">
        <v>0.96699999999999997</v>
      </c>
      <c r="N66" s="260"/>
      <c r="O66" s="254"/>
      <c r="P66" s="254"/>
      <c r="Q66" s="254"/>
      <c r="U66" s="203"/>
      <c r="V66" s="1">
        <v>1.3365</v>
      </c>
    </row>
    <row r="67" spans="1:22" s="65" customFormat="1" ht="21" customHeight="1">
      <c r="A67" s="100" t="s">
        <v>34</v>
      </c>
      <c r="B67" s="100" t="s">
        <v>133</v>
      </c>
      <c r="C67" s="124" t="s">
        <v>134</v>
      </c>
      <c r="D67" s="100" t="s">
        <v>20</v>
      </c>
      <c r="E67" s="125">
        <v>2</v>
      </c>
      <c r="F67" s="62"/>
      <c r="G67" s="62"/>
      <c r="H67" s="79"/>
      <c r="I67" s="79"/>
      <c r="J67" s="66" t="s">
        <v>135</v>
      </c>
      <c r="K67" s="62" t="s">
        <v>20</v>
      </c>
      <c r="L67" s="172">
        <v>1</v>
      </c>
      <c r="M67" s="15">
        <v>0.5</v>
      </c>
      <c r="N67" s="18">
        <f t="shared" ref="N67:N68" si="35">L67*M67*1.1525</f>
        <v>0.57625000000000004</v>
      </c>
      <c r="O67" s="19">
        <f t="shared" si="2"/>
        <v>0.77015812500000003</v>
      </c>
      <c r="P67" s="64">
        <f t="shared" ref="P67:P68" si="36">N67*E67</f>
        <v>1.1525000000000001</v>
      </c>
      <c r="Q67" s="64">
        <f t="shared" ref="Q67:Q68" si="37">O67*E67</f>
        <v>1.5403162500000001</v>
      </c>
      <c r="U67" s="203">
        <v>0.57625000000000004</v>
      </c>
      <c r="V67" s="1">
        <v>1.3365</v>
      </c>
    </row>
    <row r="68" spans="1:22" s="65" customFormat="1" ht="21" customHeight="1">
      <c r="A68" s="100" t="s">
        <v>136</v>
      </c>
      <c r="B68" s="103" t="s">
        <v>133</v>
      </c>
      <c r="C68" s="104" t="s">
        <v>137</v>
      </c>
      <c r="D68" s="105" t="s">
        <v>20</v>
      </c>
      <c r="E68" s="106">
        <v>1</v>
      </c>
      <c r="F68" s="105"/>
      <c r="G68" s="105"/>
      <c r="H68" s="79"/>
      <c r="I68" s="79"/>
      <c r="J68" s="107" t="s">
        <v>138</v>
      </c>
      <c r="K68" s="105" t="s">
        <v>20</v>
      </c>
      <c r="L68" s="175">
        <v>1</v>
      </c>
      <c r="M68" s="15">
        <v>1.5</v>
      </c>
      <c r="N68" s="18">
        <f t="shared" si="35"/>
        <v>1.7287500000000002</v>
      </c>
      <c r="O68" s="19">
        <f t="shared" si="2"/>
        <v>2.3104743750000005</v>
      </c>
      <c r="P68" s="64">
        <f t="shared" si="36"/>
        <v>1.7287500000000002</v>
      </c>
      <c r="Q68" s="64">
        <f t="shared" si="37"/>
        <v>2.3104743750000005</v>
      </c>
      <c r="U68" s="203">
        <v>1.7287500000000002</v>
      </c>
      <c r="V68" s="1">
        <v>1.3365</v>
      </c>
    </row>
    <row r="69" spans="1:22" s="65" customFormat="1" ht="30.75" customHeight="1">
      <c r="A69" s="300" t="s">
        <v>139</v>
      </c>
      <c r="B69" s="300" t="s">
        <v>140</v>
      </c>
      <c r="C69" s="303" t="s">
        <v>141</v>
      </c>
      <c r="D69" s="300" t="s">
        <v>188</v>
      </c>
      <c r="E69" s="306">
        <v>1.2</v>
      </c>
      <c r="F69" s="300">
        <v>0.214</v>
      </c>
      <c r="G69" s="300">
        <v>2.9999999999999997E-4</v>
      </c>
      <c r="H69" s="227">
        <f t="shared" si="33"/>
        <v>0.49667687999999999</v>
      </c>
      <c r="I69" s="227">
        <f t="shared" si="34"/>
        <v>9.633869999999999E-4</v>
      </c>
      <c r="J69" s="66" t="s">
        <v>26</v>
      </c>
      <c r="K69" s="62" t="s">
        <v>23</v>
      </c>
      <c r="L69" s="67">
        <v>0.224</v>
      </c>
      <c r="M69" s="15">
        <v>1</v>
      </c>
      <c r="N69" s="258">
        <f>((M69*L69)+(M70*L70)+(M71*L71))*1.1525</f>
        <v>0.28753837750000005</v>
      </c>
      <c r="O69" s="252">
        <f t="shared" si="2"/>
        <v>1.04939125837425</v>
      </c>
      <c r="P69" s="252">
        <f>N69*E69</f>
        <v>0.34504605300000007</v>
      </c>
      <c r="Q69" s="252">
        <f>O69*E69</f>
        <v>1.2592695100490998</v>
      </c>
      <c r="U69" s="203">
        <v>0.78517864449999997</v>
      </c>
      <c r="V69" s="1">
        <v>1.3365</v>
      </c>
    </row>
    <row r="70" spans="1:22" s="65" customFormat="1" ht="12.75" customHeight="1">
      <c r="A70" s="301"/>
      <c r="B70" s="301"/>
      <c r="C70" s="304"/>
      <c r="D70" s="301"/>
      <c r="E70" s="307"/>
      <c r="F70" s="301"/>
      <c r="G70" s="301"/>
      <c r="H70" s="238"/>
      <c r="I70" s="238"/>
      <c r="J70" s="66" t="s">
        <v>27</v>
      </c>
      <c r="K70" s="62" t="s">
        <v>23</v>
      </c>
      <c r="L70" s="67">
        <v>2.7E-2</v>
      </c>
      <c r="M70" s="15">
        <v>0.83299999999999996</v>
      </c>
      <c r="N70" s="259"/>
      <c r="O70" s="253"/>
      <c r="P70" s="253"/>
      <c r="Q70" s="253"/>
      <c r="U70" s="203"/>
      <c r="V70" s="1">
        <v>1.3365</v>
      </c>
    </row>
    <row r="71" spans="1:22" s="65" customFormat="1" ht="24.75" customHeight="1">
      <c r="A71" s="302"/>
      <c r="B71" s="302"/>
      <c r="C71" s="305"/>
      <c r="D71" s="302"/>
      <c r="E71" s="308"/>
      <c r="F71" s="302"/>
      <c r="G71" s="302"/>
      <c r="H71" s="228"/>
      <c r="I71" s="228"/>
      <c r="J71" s="95" t="s">
        <v>142</v>
      </c>
      <c r="K71" s="62" t="s">
        <v>23</v>
      </c>
      <c r="L71" s="67">
        <v>2E-3</v>
      </c>
      <c r="M71" s="15">
        <v>1.5</v>
      </c>
      <c r="N71" s="260"/>
      <c r="O71" s="254"/>
      <c r="P71" s="254"/>
      <c r="Q71" s="254"/>
      <c r="U71" s="203"/>
      <c r="V71" s="1">
        <v>1.3365</v>
      </c>
    </row>
    <row r="72" spans="1:22" s="1" customFormat="1" ht="14.25" customHeight="1">
      <c r="A72" s="91"/>
      <c r="B72" s="108"/>
      <c r="C72" s="138" t="s">
        <v>61</v>
      </c>
      <c r="D72" s="192"/>
      <c r="E72" s="192"/>
      <c r="F72" s="91"/>
      <c r="G72" s="91"/>
      <c r="H72" s="56"/>
      <c r="I72" s="56"/>
      <c r="J72" s="147"/>
      <c r="K72" s="148"/>
      <c r="L72" s="146"/>
      <c r="M72" s="15"/>
      <c r="N72" s="18"/>
      <c r="O72" s="19"/>
      <c r="P72" s="19"/>
      <c r="Q72" s="51">
        <f>SUM(Q37:Q71)</f>
        <v>635.41462633282765</v>
      </c>
      <c r="U72" s="199"/>
      <c r="V72" s="1">
        <v>1.3365</v>
      </c>
    </row>
    <row r="73" spans="1:22">
      <c r="A73" s="54"/>
      <c r="B73" s="110"/>
      <c r="C73" s="194" t="s">
        <v>201</v>
      </c>
      <c r="D73" s="195"/>
      <c r="E73" s="195"/>
      <c r="F73" s="87"/>
      <c r="G73" s="87"/>
      <c r="H73" s="111"/>
      <c r="I73" s="111"/>
      <c r="J73" s="57"/>
      <c r="K73" s="54"/>
      <c r="L73" s="54"/>
      <c r="M73" s="15"/>
      <c r="N73" s="76"/>
      <c r="O73" s="19"/>
      <c r="P73" s="77"/>
      <c r="Q73" s="77"/>
      <c r="U73" s="197"/>
      <c r="V73" s="1">
        <v>1.3365</v>
      </c>
    </row>
    <row r="74" spans="1:22" ht="12.75" customHeight="1">
      <c r="A74" s="54"/>
      <c r="B74" s="109"/>
      <c r="C74" s="112" t="s">
        <v>39</v>
      </c>
      <c r="D74" s="120"/>
      <c r="E74" s="120"/>
      <c r="F74" s="84"/>
      <c r="G74" s="84"/>
      <c r="H74" s="60"/>
      <c r="I74" s="60"/>
      <c r="J74" s="78"/>
      <c r="K74" s="93"/>
      <c r="L74" s="93"/>
      <c r="M74" s="161"/>
      <c r="N74" s="72"/>
      <c r="O74" s="19"/>
      <c r="P74" s="77"/>
      <c r="Q74" s="77"/>
      <c r="U74" s="197"/>
      <c r="V74" s="1">
        <v>1.3365</v>
      </c>
    </row>
    <row r="75" spans="1:22" s="1" customFormat="1" ht="30.75" customHeight="1">
      <c r="A75" s="13">
        <v>1</v>
      </c>
      <c r="B75" s="10" t="s">
        <v>183</v>
      </c>
      <c r="C75" s="12" t="s">
        <v>63</v>
      </c>
      <c r="D75" s="13" t="s">
        <v>40</v>
      </c>
      <c r="E75" s="182">
        <v>1</v>
      </c>
      <c r="F75" s="13">
        <v>1.0999999999999999E-2</v>
      </c>
      <c r="G75" s="13">
        <v>0.224</v>
      </c>
      <c r="H75" s="79">
        <f t="shared" ref="H75" si="38">F75*$H$9</f>
        <v>2.553012E-2</v>
      </c>
      <c r="I75" s="79">
        <f>G75*$I$9</f>
        <v>0.71932896000000002</v>
      </c>
      <c r="J75" s="16"/>
      <c r="K75" s="13"/>
      <c r="L75" s="13"/>
      <c r="M75" s="15"/>
      <c r="N75" s="18"/>
      <c r="O75" s="19">
        <f t="shared" si="2"/>
        <v>0.99550416042000001</v>
      </c>
      <c r="P75" s="19">
        <f t="shared" ref="P75" si="39">N75*E75</f>
        <v>0</v>
      </c>
      <c r="Q75" s="19">
        <f>O75*E75</f>
        <v>0.99550416042000001</v>
      </c>
      <c r="S75" s="12">
        <v>940</v>
      </c>
      <c r="U75" s="199">
        <v>0.74485908000000001</v>
      </c>
      <c r="V75" s="1">
        <v>1.3365</v>
      </c>
    </row>
    <row r="76" spans="1:22" s="1" customFormat="1" ht="32.25" customHeight="1">
      <c r="A76" s="13">
        <v>2</v>
      </c>
      <c r="B76" s="10" t="s">
        <v>49</v>
      </c>
      <c r="C76" s="12" t="s">
        <v>50</v>
      </c>
      <c r="D76" s="13" t="s">
        <v>40</v>
      </c>
      <c r="E76" s="182">
        <v>2.5</v>
      </c>
      <c r="F76" s="13">
        <v>1.94</v>
      </c>
      <c r="G76" s="13"/>
      <c r="H76" s="79">
        <f>F76*$H$9</f>
        <v>4.5025848000000002</v>
      </c>
      <c r="I76" s="79">
        <f>G76*$I$9</f>
        <v>0</v>
      </c>
      <c r="J76" s="16"/>
      <c r="K76" s="13"/>
      <c r="L76" s="13"/>
      <c r="M76" s="15"/>
      <c r="N76" s="18">
        <f>L76*M76*1.1525</f>
        <v>0</v>
      </c>
      <c r="O76" s="19">
        <f t="shared" si="2"/>
        <v>6.0177045852000006</v>
      </c>
      <c r="P76" s="19">
        <f>N76*E76</f>
        <v>0</v>
      </c>
      <c r="Q76" s="19">
        <f>O76*E76</f>
        <v>15.044261463000002</v>
      </c>
      <c r="S76" s="12">
        <v>74.569999999999993</v>
      </c>
      <c r="U76" s="199">
        <v>4.5025848000000002</v>
      </c>
      <c r="V76" s="1">
        <v>1.3365</v>
      </c>
    </row>
    <row r="77" spans="1:22" s="4" customFormat="1" ht="22.5" customHeight="1">
      <c r="A77" s="44">
        <v>3</v>
      </c>
      <c r="B77" s="45" t="s">
        <v>57</v>
      </c>
      <c r="C77" s="46" t="s">
        <v>58</v>
      </c>
      <c r="D77" s="44" t="s">
        <v>40</v>
      </c>
      <c r="E77" s="196">
        <v>3.5</v>
      </c>
      <c r="F77" s="44">
        <v>0.46</v>
      </c>
      <c r="G77" s="44">
        <v>0</v>
      </c>
      <c r="H77" s="79">
        <f>F77*$H$9</f>
        <v>1.0676232000000001</v>
      </c>
      <c r="I77" s="79">
        <f>G77*$I$9</f>
        <v>0</v>
      </c>
      <c r="J77" s="47"/>
      <c r="K77" s="44"/>
      <c r="L77" s="44"/>
      <c r="M77" s="15"/>
      <c r="N77" s="18">
        <f>L77*M77*1.1525</f>
        <v>0</v>
      </c>
      <c r="O77" s="19">
        <f t="shared" si="2"/>
        <v>1.4268784068000002</v>
      </c>
      <c r="P77" s="31">
        <f>N77*E77</f>
        <v>0</v>
      </c>
      <c r="Q77" s="19">
        <f>O77*E77</f>
        <v>4.9940744238000008</v>
      </c>
      <c r="U77" s="201">
        <v>1.0676232000000001</v>
      </c>
      <c r="V77" s="1">
        <v>1.3365</v>
      </c>
    </row>
    <row r="78" spans="1:22" ht="14.25" customHeight="1">
      <c r="A78" s="13"/>
      <c r="B78" s="13"/>
      <c r="C78" s="192" t="s">
        <v>65</v>
      </c>
      <c r="D78" s="192"/>
      <c r="E78" s="192"/>
      <c r="F78" s="13"/>
      <c r="G78" s="13"/>
      <c r="H78" s="42"/>
      <c r="I78" s="15"/>
      <c r="J78" s="16"/>
      <c r="K78" s="13"/>
      <c r="L78" s="13"/>
      <c r="M78" s="15"/>
      <c r="N78" s="18"/>
      <c r="O78" s="19"/>
      <c r="P78" s="19"/>
      <c r="Q78" s="19"/>
      <c r="T78" s="53"/>
      <c r="U78" s="197"/>
      <c r="V78" s="1">
        <v>1.3365</v>
      </c>
    </row>
    <row r="79" spans="1:22" ht="38.25" customHeight="1">
      <c r="A79" s="70">
        <v>1</v>
      </c>
      <c r="B79" s="70" t="s">
        <v>70</v>
      </c>
      <c r="C79" s="41" t="s">
        <v>168</v>
      </c>
      <c r="D79" s="13" t="s">
        <v>42</v>
      </c>
      <c r="E79" s="166">
        <v>1</v>
      </c>
      <c r="F79" s="75"/>
      <c r="G79" s="75"/>
      <c r="H79" s="79"/>
      <c r="I79" s="79"/>
      <c r="J79" s="12" t="s">
        <v>196</v>
      </c>
      <c r="K79" s="13" t="s">
        <v>42</v>
      </c>
      <c r="L79" s="176">
        <v>1</v>
      </c>
      <c r="M79" s="15">
        <v>21.251000000000001</v>
      </c>
      <c r="N79" s="30">
        <f>M79*L79*1.1525</f>
        <v>24.491777500000005</v>
      </c>
      <c r="O79" s="19">
        <f t="shared" si="2"/>
        <v>32.73326062875001</v>
      </c>
      <c r="P79" s="31">
        <f t="shared" ref="P79:P81" si="40">N79*E79</f>
        <v>24.491777500000005</v>
      </c>
      <c r="Q79" s="31">
        <f t="shared" ref="Q79:Q81" si="41">O79*E79</f>
        <v>32.73326062875001</v>
      </c>
      <c r="T79" s="53"/>
      <c r="U79" s="197">
        <v>24.491777500000005</v>
      </c>
      <c r="V79" s="1">
        <v>1.3365</v>
      </c>
    </row>
    <row r="80" spans="1:22" ht="32.25" customHeight="1">
      <c r="A80" s="70">
        <v>2</v>
      </c>
      <c r="B80" s="70" t="s">
        <v>70</v>
      </c>
      <c r="C80" s="41" t="s">
        <v>174</v>
      </c>
      <c r="D80" s="13" t="s">
        <v>42</v>
      </c>
      <c r="E80" s="166">
        <v>1</v>
      </c>
      <c r="F80" s="75"/>
      <c r="G80" s="75"/>
      <c r="H80" s="79"/>
      <c r="I80" s="79"/>
      <c r="J80" s="12" t="s">
        <v>123</v>
      </c>
      <c r="K80" s="13" t="s">
        <v>42</v>
      </c>
      <c r="L80" s="176">
        <v>1</v>
      </c>
      <c r="M80" s="15">
        <v>1.708</v>
      </c>
      <c r="N80" s="30">
        <f>M80*L80*1.1525</f>
        <v>1.9684700000000002</v>
      </c>
      <c r="O80" s="19">
        <f t="shared" si="2"/>
        <v>2.6308601550000001</v>
      </c>
      <c r="P80" s="31">
        <f t="shared" si="40"/>
        <v>1.9684700000000002</v>
      </c>
      <c r="Q80" s="31">
        <f t="shared" si="41"/>
        <v>2.6308601550000001</v>
      </c>
      <c r="T80" s="53"/>
      <c r="U80" s="197">
        <v>1.9684700000000002</v>
      </c>
      <c r="V80" s="1">
        <v>1.3365</v>
      </c>
    </row>
    <row r="81" spans="1:22" ht="24.75" customHeight="1">
      <c r="A81" s="13">
        <v>3</v>
      </c>
      <c r="B81" s="13" t="s">
        <v>70</v>
      </c>
      <c r="C81" s="41" t="s">
        <v>171</v>
      </c>
      <c r="D81" s="13" t="s">
        <v>42</v>
      </c>
      <c r="E81" s="166">
        <v>1</v>
      </c>
      <c r="F81" s="75"/>
      <c r="G81" s="75"/>
      <c r="H81" s="79"/>
      <c r="I81" s="79"/>
      <c r="J81" s="12" t="s">
        <v>172</v>
      </c>
      <c r="K81" s="13" t="s">
        <v>42</v>
      </c>
      <c r="L81" s="176">
        <v>1</v>
      </c>
      <c r="M81" s="15">
        <v>3.5</v>
      </c>
      <c r="N81" s="163">
        <f>M81*L81*1.1525</f>
        <v>4.0337500000000004</v>
      </c>
      <c r="O81" s="19">
        <f t="shared" si="2"/>
        <v>5.3911068750000002</v>
      </c>
      <c r="P81" s="121">
        <f t="shared" si="40"/>
        <v>4.0337500000000004</v>
      </c>
      <c r="Q81" s="121">
        <f t="shared" si="41"/>
        <v>5.3911068750000002</v>
      </c>
      <c r="T81" s="53"/>
      <c r="U81" s="197">
        <v>4.0337500000000004</v>
      </c>
      <c r="V81" s="1">
        <v>1.3365</v>
      </c>
    </row>
    <row r="82" spans="1:22" s="1" customFormat="1" ht="14.25" hidden="1" customHeight="1">
      <c r="A82" s="241">
        <v>4</v>
      </c>
      <c r="B82" s="324" t="s">
        <v>151</v>
      </c>
      <c r="C82" s="243" t="s">
        <v>152</v>
      </c>
      <c r="D82" s="241" t="s">
        <v>42</v>
      </c>
      <c r="E82" s="318">
        <v>1</v>
      </c>
      <c r="F82" s="235">
        <v>0.79</v>
      </c>
      <c r="G82" s="235">
        <v>0.06</v>
      </c>
      <c r="H82" s="42">
        <f t="shared" ref="H82:H94" si="42">F82*$H$9</f>
        <v>1.8335268000000002</v>
      </c>
      <c r="I82" s="43">
        <f t="shared" ref="I82:I94" si="43">G82*$I$9</f>
        <v>0.1926774</v>
      </c>
      <c r="J82" s="147"/>
      <c r="K82" s="148"/>
      <c r="L82" s="177"/>
      <c r="M82" s="15"/>
      <c r="N82" s="310">
        <f>(L82*M82+L83*M83)*1.1525</f>
        <v>27.660000000000004</v>
      </c>
      <c r="O82" s="19">
        <f t="shared" si="2"/>
        <v>39.67561191330001</v>
      </c>
      <c r="P82" s="309">
        <f>N82*E82</f>
        <v>27.660000000000004</v>
      </c>
      <c r="Q82" s="309">
        <f>O82*E82</f>
        <v>39.67561191330001</v>
      </c>
      <c r="U82" s="199">
        <v>29.686204200000006</v>
      </c>
      <c r="V82" s="1">
        <v>1.3365</v>
      </c>
    </row>
    <row r="83" spans="1:22" s="1" customFormat="1" ht="21" customHeight="1">
      <c r="A83" s="242"/>
      <c r="B83" s="324"/>
      <c r="C83" s="244"/>
      <c r="D83" s="242"/>
      <c r="E83" s="319"/>
      <c r="F83" s="237"/>
      <c r="G83" s="237"/>
      <c r="H83" s="42">
        <f t="shared" si="42"/>
        <v>0</v>
      </c>
      <c r="I83" s="43">
        <f t="shared" si="43"/>
        <v>0</v>
      </c>
      <c r="J83" s="113" t="s">
        <v>46</v>
      </c>
      <c r="K83" s="146" t="s">
        <v>42</v>
      </c>
      <c r="L83" s="178">
        <v>1</v>
      </c>
      <c r="M83" s="15">
        <v>24</v>
      </c>
      <c r="N83" s="310"/>
      <c r="O83" s="19">
        <f t="shared" ref="O83:O147" si="44">U83*V83</f>
        <v>39.675339000000001</v>
      </c>
      <c r="P83" s="309"/>
      <c r="Q83" s="309"/>
      <c r="U83" s="199">
        <v>29.686</v>
      </c>
      <c r="V83" s="1">
        <v>1.3365</v>
      </c>
    </row>
    <row r="84" spans="1:22" s="1" customFormat="1" ht="15" customHeight="1">
      <c r="A84" s="241">
        <v>5</v>
      </c>
      <c r="B84" s="241" t="s">
        <v>151</v>
      </c>
      <c r="C84" s="243" t="s">
        <v>153</v>
      </c>
      <c r="D84" s="241" t="s">
        <v>42</v>
      </c>
      <c r="E84" s="239">
        <v>1</v>
      </c>
      <c r="F84" s="235">
        <v>0.79</v>
      </c>
      <c r="G84" s="235">
        <v>0.06</v>
      </c>
      <c r="H84" s="215">
        <f t="shared" si="42"/>
        <v>1.8335268000000002</v>
      </c>
      <c r="I84" s="217">
        <f t="shared" si="43"/>
        <v>0.1926774</v>
      </c>
      <c r="J84" s="113"/>
      <c r="K84" s="146"/>
      <c r="L84" s="178"/>
      <c r="M84" s="15"/>
      <c r="N84" s="258">
        <f>(L84*M84+L85*M85)*1.1525</f>
        <v>29.043000000000003</v>
      </c>
      <c r="O84" s="252">
        <f t="shared" si="44"/>
        <v>41.52399141330001</v>
      </c>
      <c r="P84" s="252">
        <f>N84*E84</f>
        <v>29.043000000000003</v>
      </c>
      <c r="Q84" s="252">
        <f>O84*E84</f>
        <v>41.52399141330001</v>
      </c>
      <c r="U84" s="199">
        <v>31.069204200000005</v>
      </c>
      <c r="V84" s="1">
        <v>1.3365</v>
      </c>
    </row>
    <row r="85" spans="1:22" s="1" customFormat="1" ht="15" customHeight="1">
      <c r="A85" s="242"/>
      <c r="B85" s="242"/>
      <c r="C85" s="244"/>
      <c r="D85" s="242"/>
      <c r="E85" s="240"/>
      <c r="F85" s="237"/>
      <c r="G85" s="237"/>
      <c r="H85" s="216"/>
      <c r="I85" s="218"/>
      <c r="J85" s="113" t="s">
        <v>154</v>
      </c>
      <c r="K85" s="146" t="s">
        <v>42</v>
      </c>
      <c r="L85" s="178">
        <v>1</v>
      </c>
      <c r="M85" s="15">
        <v>25.2</v>
      </c>
      <c r="N85" s="260"/>
      <c r="O85" s="254"/>
      <c r="P85" s="254"/>
      <c r="Q85" s="254"/>
      <c r="U85" s="199"/>
      <c r="V85" s="1">
        <v>1.3365</v>
      </c>
    </row>
    <row r="86" spans="1:22" s="1" customFormat="1" ht="27" customHeight="1">
      <c r="A86" s="235">
        <v>6</v>
      </c>
      <c r="B86" s="235" t="s">
        <v>155</v>
      </c>
      <c r="C86" s="320" t="s">
        <v>156</v>
      </c>
      <c r="D86" s="235" t="s">
        <v>42</v>
      </c>
      <c r="E86" s="318">
        <v>1</v>
      </c>
      <c r="F86" s="235">
        <v>0.22</v>
      </c>
      <c r="G86" s="235">
        <v>0.23</v>
      </c>
      <c r="H86" s="215">
        <f t="shared" si="42"/>
        <v>0.51060240000000001</v>
      </c>
      <c r="I86" s="217">
        <f t="shared" si="43"/>
        <v>0.73859669999999999</v>
      </c>
      <c r="J86" s="147"/>
      <c r="K86" s="148"/>
      <c r="L86" s="177"/>
      <c r="M86" s="15"/>
      <c r="N86" s="258">
        <f>(L86*M86+L87*M87)*1.1525</f>
        <v>4.0337500000000004</v>
      </c>
      <c r="O86" s="252">
        <f t="shared" si="44"/>
        <v>7.0606614721499996</v>
      </c>
      <c r="P86" s="252">
        <f>N86*E86</f>
        <v>4.0337500000000004</v>
      </c>
      <c r="Q86" s="252">
        <f>O86*E86</f>
        <v>7.0606614721499996</v>
      </c>
      <c r="U86" s="199">
        <v>5.2829490999999997</v>
      </c>
      <c r="V86" s="1">
        <v>1.3365</v>
      </c>
    </row>
    <row r="87" spans="1:22" s="1" customFormat="1" ht="30" customHeight="1">
      <c r="A87" s="237"/>
      <c r="B87" s="237"/>
      <c r="C87" s="321"/>
      <c r="D87" s="237"/>
      <c r="E87" s="319"/>
      <c r="F87" s="237"/>
      <c r="G87" s="237"/>
      <c r="H87" s="216"/>
      <c r="I87" s="218"/>
      <c r="J87" s="115" t="s">
        <v>150</v>
      </c>
      <c r="K87" s="116" t="s">
        <v>42</v>
      </c>
      <c r="L87" s="179">
        <v>1</v>
      </c>
      <c r="M87" s="15">
        <v>3.5</v>
      </c>
      <c r="N87" s="260"/>
      <c r="O87" s="254"/>
      <c r="P87" s="254"/>
      <c r="Q87" s="254"/>
      <c r="U87" s="199"/>
      <c r="V87" s="1">
        <v>1.3365</v>
      </c>
    </row>
    <row r="88" spans="1:22" s="1" customFormat="1" ht="17.25" customHeight="1">
      <c r="A88" s="241">
        <v>7</v>
      </c>
      <c r="B88" s="314" t="s">
        <v>157</v>
      </c>
      <c r="C88" s="316" t="s">
        <v>158</v>
      </c>
      <c r="D88" s="241" t="s">
        <v>42</v>
      </c>
      <c r="E88" s="318">
        <v>2</v>
      </c>
      <c r="F88" s="314">
        <v>0.23100000000000001</v>
      </c>
      <c r="G88" s="314">
        <v>0.151</v>
      </c>
      <c r="H88" s="215">
        <f t="shared" si="42"/>
        <v>0.53613252</v>
      </c>
      <c r="I88" s="217">
        <f t="shared" si="43"/>
        <v>0.48490478999999997</v>
      </c>
      <c r="J88" s="115"/>
      <c r="K88" s="116"/>
      <c r="L88" s="179"/>
      <c r="M88" s="15"/>
      <c r="N88" s="258">
        <f>(L88*M88+L89*M89)*1.1525</f>
        <v>0.57625000000000004</v>
      </c>
      <c r="O88" s="252">
        <f t="shared" si="44"/>
        <v>2.1347744898149998</v>
      </c>
      <c r="P88" s="252">
        <f>N88*E88</f>
        <v>1.1525000000000001</v>
      </c>
      <c r="Q88" s="252">
        <f>O88*E88</f>
        <v>4.2695489796299997</v>
      </c>
      <c r="U88" s="199">
        <v>1.59728731</v>
      </c>
      <c r="V88" s="1">
        <v>1.3365</v>
      </c>
    </row>
    <row r="89" spans="1:22" s="1" customFormat="1" ht="30" customHeight="1">
      <c r="A89" s="242"/>
      <c r="B89" s="315"/>
      <c r="C89" s="317"/>
      <c r="D89" s="242"/>
      <c r="E89" s="319"/>
      <c r="F89" s="315"/>
      <c r="G89" s="315"/>
      <c r="H89" s="216"/>
      <c r="I89" s="218"/>
      <c r="J89" s="80" t="s">
        <v>204</v>
      </c>
      <c r="K89" s="81" t="s">
        <v>42</v>
      </c>
      <c r="L89" s="180">
        <v>1</v>
      </c>
      <c r="M89" s="15">
        <v>0.5</v>
      </c>
      <c r="N89" s="260"/>
      <c r="O89" s="254"/>
      <c r="P89" s="254"/>
      <c r="Q89" s="254"/>
      <c r="U89" s="199"/>
      <c r="V89" s="1">
        <v>1.3365</v>
      </c>
    </row>
    <row r="90" spans="1:22" s="1" customFormat="1" ht="12" customHeight="1">
      <c r="A90" s="311" t="s">
        <v>38</v>
      </c>
      <c r="B90" s="241" t="s">
        <v>159</v>
      </c>
      <c r="C90" s="243" t="s">
        <v>160</v>
      </c>
      <c r="D90" s="229" t="s">
        <v>190</v>
      </c>
      <c r="E90" s="247">
        <v>4.0000000000000001E-3</v>
      </c>
      <c r="F90" s="241">
        <v>2.41</v>
      </c>
      <c r="G90" s="241">
        <v>1.21</v>
      </c>
      <c r="H90" s="215">
        <f t="shared" si="42"/>
        <v>5.5934172000000002</v>
      </c>
      <c r="I90" s="217">
        <f t="shared" si="43"/>
        <v>3.8856609</v>
      </c>
      <c r="J90" s="80"/>
      <c r="K90" s="81"/>
      <c r="L90" s="82"/>
      <c r="M90" s="15"/>
      <c r="N90" s="261">
        <f>((M91*L91)/1.02+(M92*L92)+(M93*L93))*1.1525</f>
        <v>43.760032065294119</v>
      </c>
      <c r="O90" s="252">
        <f t="shared" si="44"/>
        <v>71.154070735915582</v>
      </c>
      <c r="P90" s="215">
        <f>N90*E90</f>
        <v>0.17504012826117649</v>
      </c>
      <c r="Q90" s="83"/>
      <c r="U90" s="199">
        <v>53.239110165294115</v>
      </c>
      <c r="V90" s="1">
        <v>1.3365</v>
      </c>
    </row>
    <row r="91" spans="1:22" s="1" customFormat="1" ht="18.75" customHeight="1">
      <c r="A91" s="312"/>
      <c r="B91" s="245"/>
      <c r="C91" s="246"/>
      <c r="D91" s="230"/>
      <c r="E91" s="248"/>
      <c r="F91" s="245"/>
      <c r="G91" s="245"/>
      <c r="H91" s="225"/>
      <c r="I91" s="226"/>
      <c r="J91" s="113" t="s">
        <v>71</v>
      </c>
      <c r="K91" s="146" t="s">
        <v>190</v>
      </c>
      <c r="L91" s="114">
        <v>1.0149999999999999</v>
      </c>
      <c r="M91" s="15">
        <v>29.856000000000002</v>
      </c>
      <c r="N91" s="262"/>
      <c r="O91" s="253"/>
      <c r="P91" s="225"/>
      <c r="Q91" s="73"/>
      <c r="U91" s="199"/>
      <c r="V91" s="1">
        <v>1.3365</v>
      </c>
    </row>
    <row r="92" spans="1:22" s="1" customFormat="1" ht="21" customHeight="1">
      <c r="A92" s="312"/>
      <c r="B92" s="245"/>
      <c r="C92" s="246"/>
      <c r="D92" s="230"/>
      <c r="E92" s="248"/>
      <c r="F92" s="245"/>
      <c r="G92" s="245"/>
      <c r="H92" s="225"/>
      <c r="I92" s="226"/>
      <c r="J92" s="113" t="s">
        <v>161</v>
      </c>
      <c r="K92" s="146" t="s">
        <v>194</v>
      </c>
      <c r="L92" s="114">
        <v>1.1599999999999999</v>
      </c>
      <c r="M92" s="15">
        <v>3.5</v>
      </c>
      <c r="N92" s="262"/>
      <c r="O92" s="253"/>
      <c r="P92" s="225"/>
      <c r="Q92" s="73">
        <f>O90*E90</f>
        <v>0.28461628294366231</v>
      </c>
      <c r="U92" s="199"/>
      <c r="V92" s="1">
        <v>1.3365</v>
      </c>
    </row>
    <row r="93" spans="1:22" s="1" customFormat="1" ht="23.25" customHeight="1">
      <c r="A93" s="313"/>
      <c r="B93" s="242"/>
      <c r="C93" s="244"/>
      <c r="D93" s="231"/>
      <c r="E93" s="249"/>
      <c r="F93" s="242"/>
      <c r="G93" s="242"/>
      <c r="H93" s="216"/>
      <c r="I93" s="218"/>
      <c r="J93" s="113" t="s">
        <v>162</v>
      </c>
      <c r="K93" s="146" t="s">
        <v>190</v>
      </c>
      <c r="L93" s="114">
        <v>3.5999999999999997E-2</v>
      </c>
      <c r="M93" s="15">
        <v>116.667</v>
      </c>
      <c r="N93" s="263"/>
      <c r="O93" s="254"/>
      <c r="P93" s="216"/>
      <c r="Q93" s="77"/>
      <c r="U93" s="199"/>
      <c r="V93" s="1">
        <v>1.3365</v>
      </c>
    </row>
    <row r="94" spans="1:22" s="1" customFormat="1" ht="12.75" customHeight="1">
      <c r="A94" s="269">
        <v>9</v>
      </c>
      <c r="B94" s="269" t="s">
        <v>25</v>
      </c>
      <c r="C94" s="297" t="s">
        <v>89</v>
      </c>
      <c r="D94" s="266" t="s">
        <v>189</v>
      </c>
      <c r="E94" s="247">
        <v>0.4</v>
      </c>
      <c r="F94" s="269">
        <v>0.38</v>
      </c>
      <c r="G94" s="269">
        <v>0</v>
      </c>
      <c r="H94" s="215">
        <f t="shared" si="42"/>
        <v>0.8819496</v>
      </c>
      <c r="I94" s="217">
        <f t="shared" si="43"/>
        <v>0</v>
      </c>
      <c r="J94" s="80"/>
      <c r="K94" s="81"/>
      <c r="L94" s="82"/>
      <c r="M94" s="15"/>
      <c r="N94" s="261">
        <f>((M95*L95)+(M96*L96)+(M97*L97))*1.1525</f>
        <v>0.32038347500000003</v>
      </c>
      <c r="O94" s="252">
        <f t="shared" si="44"/>
        <v>1.6069181547375002</v>
      </c>
      <c r="P94" s="215">
        <f>N94*E94</f>
        <v>0.12815339000000001</v>
      </c>
      <c r="Q94" s="83"/>
      <c r="U94" s="199">
        <v>1.2023330750000001</v>
      </c>
      <c r="V94" s="1">
        <v>1.3365</v>
      </c>
    </row>
    <row r="95" spans="1:22" s="1" customFormat="1" ht="21.75" customHeight="1">
      <c r="A95" s="270"/>
      <c r="B95" s="270"/>
      <c r="C95" s="298"/>
      <c r="D95" s="267"/>
      <c r="E95" s="248"/>
      <c r="F95" s="270"/>
      <c r="G95" s="270"/>
      <c r="H95" s="225"/>
      <c r="I95" s="226"/>
      <c r="J95" s="85" t="s">
        <v>90</v>
      </c>
      <c r="K95" s="86" t="s">
        <v>44</v>
      </c>
      <c r="L95" s="86">
        <v>0.25</v>
      </c>
      <c r="M95" s="15">
        <v>1</v>
      </c>
      <c r="N95" s="262"/>
      <c r="O95" s="253"/>
      <c r="P95" s="225"/>
      <c r="Q95" s="73"/>
      <c r="U95" s="199"/>
      <c r="V95" s="1">
        <v>1.3365</v>
      </c>
    </row>
    <row r="96" spans="1:22" s="1" customFormat="1" ht="21" customHeight="1">
      <c r="A96" s="270"/>
      <c r="B96" s="270"/>
      <c r="C96" s="298"/>
      <c r="D96" s="267"/>
      <c r="E96" s="248"/>
      <c r="F96" s="270"/>
      <c r="G96" s="270"/>
      <c r="H96" s="225"/>
      <c r="I96" s="226"/>
      <c r="J96" s="85" t="s">
        <v>91</v>
      </c>
      <c r="K96" s="86" t="s">
        <v>44</v>
      </c>
      <c r="L96" s="86">
        <v>0.03</v>
      </c>
      <c r="M96" s="15">
        <v>0.83299999999999996</v>
      </c>
      <c r="N96" s="262"/>
      <c r="O96" s="253"/>
      <c r="P96" s="225"/>
      <c r="Q96" s="73">
        <f>O94*E94</f>
        <v>0.64276726189500011</v>
      </c>
      <c r="U96" s="199"/>
      <c r="V96" s="1">
        <v>1.3365</v>
      </c>
    </row>
    <row r="97" spans="1:22" s="1" customFormat="1" ht="20.25" customHeight="1">
      <c r="A97" s="271"/>
      <c r="B97" s="271"/>
      <c r="C97" s="299"/>
      <c r="D97" s="268"/>
      <c r="E97" s="249"/>
      <c r="F97" s="271"/>
      <c r="G97" s="271"/>
      <c r="H97" s="216"/>
      <c r="I97" s="218"/>
      <c r="J97" s="85" t="s">
        <v>92</v>
      </c>
      <c r="K97" s="86" t="s">
        <v>44</v>
      </c>
      <c r="L97" s="86">
        <v>2E-3</v>
      </c>
      <c r="M97" s="15">
        <v>1.5</v>
      </c>
      <c r="N97" s="263"/>
      <c r="O97" s="254"/>
      <c r="P97" s="216"/>
      <c r="Q97" s="77"/>
      <c r="U97" s="199"/>
      <c r="V97" s="1">
        <v>1.3365</v>
      </c>
    </row>
    <row r="98" spans="1:22" s="1" customFormat="1" ht="12" customHeight="1">
      <c r="A98" s="229">
        <v>10</v>
      </c>
      <c r="B98" s="266" t="s">
        <v>72</v>
      </c>
      <c r="C98" s="295" t="s">
        <v>73</v>
      </c>
      <c r="D98" s="266" t="s">
        <v>190</v>
      </c>
      <c r="E98" s="261">
        <v>0.26</v>
      </c>
      <c r="F98" s="266">
        <v>0.7</v>
      </c>
      <c r="G98" s="266">
        <v>0.28000000000000003</v>
      </c>
      <c r="H98" s="215">
        <f t="shared" ref="H98" si="45">F98*$H$9</f>
        <v>1.624644</v>
      </c>
      <c r="I98" s="217">
        <f t="shared" ref="I98" si="46">G98*$I$9</f>
        <v>0.8991612000000001</v>
      </c>
      <c r="J98" s="85"/>
      <c r="K98" s="86"/>
      <c r="L98" s="86"/>
      <c r="M98" s="158"/>
      <c r="N98" s="258">
        <f>(L98*M98+L99*M99)*1.1525/1.02</f>
        <v>28.28936104166667</v>
      </c>
      <c r="O98" s="252">
        <f t="shared" si="44"/>
        <v>41.181796681987507</v>
      </c>
      <c r="P98" s="252">
        <f>N98*E98</f>
        <v>7.3552338708333345</v>
      </c>
      <c r="Q98" s="252">
        <f>O98*E98</f>
        <v>10.707267137316752</v>
      </c>
      <c r="U98" s="199">
        <v>30.813166241666671</v>
      </c>
      <c r="V98" s="1">
        <v>1.3365</v>
      </c>
    </row>
    <row r="99" spans="1:22" s="1" customFormat="1" ht="13.5" customHeight="1">
      <c r="A99" s="231"/>
      <c r="B99" s="268"/>
      <c r="C99" s="296"/>
      <c r="D99" s="268"/>
      <c r="E99" s="263"/>
      <c r="F99" s="268"/>
      <c r="G99" s="268"/>
      <c r="H99" s="216"/>
      <c r="I99" s="218"/>
      <c r="J99" s="88" t="s">
        <v>71</v>
      </c>
      <c r="K99" s="148" t="s">
        <v>190</v>
      </c>
      <c r="L99" s="89">
        <v>1.0149999999999999</v>
      </c>
      <c r="M99" s="158">
        <v>24.667000000000002</v>
      </c>
      <c r="N99" s="260"/>
      <c r="O99" s="254"/>
      <c r="P99" s="254"/>
      <c r="Q99" s="254"/>
      <c r="U99" s="199"/>
      <c r="V99" s="1">
        <v>1.3365</v>
      </c>
    </row>
    <row r="100" spans="1:22" s="1" customFormat="1" ht="17.25" hidden="1" customHeight="1">
      <c r="A100" s="229">
        <v>11</v>
      </c>
      <c r="B100" s="229" t="s">
        <v>74</v>
      </c>
      <c r="C100" s="289" t="s">
        <v>191</v>
      </c>
      <c r="D100" s="229" t="s">
        <v>190</v>
      </c>
      <c r="E100" s="232">
        <v>0.76</v>
      </c>
      <c r="F100" s="229">
        <v>5.86</v>
      </c>
      <c r="G100" s="229">
        <v>7.14</v>
      </c>
      <c r="H100" s="215">
        <f t="shared" ref="H100" si="47">F100*$H$9</f>
        <v>13.600591200000002</v>
      </c>
      <c r="I100" s="217">
        <f t="shared" ref="I100" si="48">G100*$I$9</f>
        <v>22.928610599999999</v>
      </c>
      <c r="J100" s="88"/>
      <c r="K100" s="148"/>
      <c r="L100" s="89"/>
      <c r="M100" s="162"/>
      <c r="N100" s="292">
        <f>((M101*L101)+(M102*L102)/1.02+(M103*L103))*1.1525</f>
        <v>58.596158870588241</v>
      </c>
      <c r="O100" s="19">
        <f t="shared" si="44"/>
        <v>127.13504453624118</v>
      </c>
      <c r="P100" s="215">
        <f>N100*E100</f>
        <v>44.533080741647062</v>
      </c>
      <c r="Q100" s="252">
        <f>O100*E100</f>
        <v>96.622633847543298</v>
      </c>
      <c r="U100" s="199">
        <v>95.125360670588236</v>
      </c>
      <c r="V100" s="1">
        <v>1.3365</v>
      </c>
    </row>
    <row r="101" spans="1:22" s="1" customFormat="1" ht="20.25" customHeight="1">
      <c r="A101" s="230"/>
      <c r="B101" s="230"/>
      <c r="C101" s="290"/>
      <c r="D101" s="230"/>
      <c r="E101" s="233"/>
      <c r="F101" s="230"/>
      <c r="G101" s="230"/>
      <c r="H101" s="225"/>
      <c r="I101" s="226"/>
      <c r="J101" s="90" t="s">
        <v>75</v>
      </c>
      <c r="K101" s="148" t="s">
        <v>190</v>
      </c>
      <c r="L101" s="91">
        <v>0.76</v>
      </c>
      <c r="M101" s="164">
        <v>45.110999999999997</v>
      </c>
      <c r="N101" s="293"/>
      <c r="O101" s="252">
        <f t="shared" si="44"/>
        <v>127.13504453624118</v>
      </c>
      <c r="P101" s="225"/>
      <c r="Q101" s="253"/>
      <c r="U101" s="199">
        <v>95.125360670588236</v>
      </c>
      <c r="V101" s="1">
        <v>1.3365</v>
      </c>
    </row>
    <row r="102" spans="1:22" s="1" customFormat="1" ht="14.25" customHeight="1">
      <c r="A102" s="230"/>
      <c r="B102" s="230"/>
      <c r="C102" s="290"/>
      <c r="D102" s="230"/>
      <c r="E102" s="233"/>
      <c r="F102" s="230"/>
      <c r="G102" s="230"/>
      <c r="H102" s="225"/>
      <c r="I102" s="226"/>
      <c r="J102" s="92" t="s">
        <v>76</v>
      </c>
      <c r="K102" s="148" t="s">
        <v>190</v>
      </c>
      <c r="L102" s="91">
        <v>0.16</v>
      </c>
      <c r="M102" s="165">
        <v>29.856000000000002</v>
      </c>
      <c r="N102" s="293"/>
      <c r="O102" s="253"/>
      <c r="P102" s="225"/>
      <c r="Q102" s="253"/>
      <c r="U102" s="199"/>
      <c r="V102" s="1">
        <v>1.3365</v>
      </c>
    </row>
    <row r="103" spans="1:22" s="1" customFormat="1" ht="18" customHeight="1">
      <c r="A103" s="231"/>
      <c r="B103" s="231"/>
      <c r="C103" s="291"/>
      <c r="D103" s="231"/>
      <c r="E103" s="234"/>
      <c r="F103" s="231"/>
      <c r="G103" s="231"/>
      <c r="H103" s="216"/>
      <c r="I103" s="218"/>
      <c r="J103" s="90" t="s">
        <v>77</v>
      </c>
      <c r="K103" s="91" t="s">
        <v>45</v>
      </c>
      <c r="L103" s="91">
        <v>3.7999999999999999E-2</v>
      </c>
      <c r="M103" s="164">
        <v>312.5</v>
      </c>
      <c r="N103" s="294"/>
      <c r="O103" s="254"/>
      <c r="P103" s="216"/>
      <c r="Q103" s="254"/>
      <c r="U103" s="199"/>
      <c r="V103" s="1">
        <v>1.3365</v>
      </c>
    </row>
    <row r="104" spans="1:22" s="1" customFormat="1" ht="22.5" customHeight="1">
      <c r="A104" s="96">
        <v>12</v>
      </c>
      <c r="B104" s="96" t="s">
        <v>163</v>
      </c>
      <c r="C104" s="92" t="s">
        <v>164</v>
      </c>
      <c r="D104" s="96" t="s">
        <v>44</v>
      </c>
      <c r="E104" s="153">
        <v>8.6999999999999993</v>
      </c>
      <c r="F104" s="96">
        <v>2.7799999999999998E-2</v>
      </c>
      <c r="G104" s="96">
        <v>1.1999999999999999E-3</v>
      </c>
      <c r="H104" s="42">
        <f t="shared" ref="H104:H105" si="49">F104*$H$9</f>
        <v>6.4521575999999997E-2</v>
      </c>
      <c r="I104" s="43">
        <f t="shared" ref="I104:I105" si="50">G104*$I$9</f>
        <v>3.8535479999999996E-3</v>
      </c>
      <c r="J104" s="90" t="s">
        <v>165</v>
      </c>
      <c r="K104" s="91" t="s">
        <v>44</v>
      </c>
      <c r="L104" s="169">
        <v>1</v>
      </c>
      <c r="M104" s="158">
        <v>0.75</v>
      </c>
      <c r="N104" s="18">
        <f>L104*M104*1.1525</f>
        <v>0.86437500000000012</v>
      </c>
      <c r="O104" s="19">
        <f t="shared" si="44"/>
        <v>1.2469545000000002</v>
      </c>
      <c r="P104" s="19">
        <f>N104*E104</f>
        <v>7.5200625000000008</v>
      </c>
      <c r="Q104" s="19">
        <f>O104*E104</f>
        <v>10.84850415</v>
      </c>
      <c r="U104" s="199">
        <v>0.93300000000000005</v>
      </c>
      <c r="V104" s="1">
        <v>1.3365</v>
      </c>
    </row>
    <row r="105" spans="1:22" s="1" customFormat="1" ht="21.75" customHeight="1">
      <c r="A105" s="93">
        <v>13</v>
      </c>
      <c r="B105" s="93" t="s">
        <v>70</v>
      </c>
      <c r="C105" s="78" t="s">
        <v>166</v>
      </c>
      <c r="D105" s="93" t="s">
        <v>44</v>
      </c>
      <c r="E105" s="183">
        <v>18.5</v>
      </c>
      <c r="F105" s="97">
        <v>0</v>
      </c>
      <c r="G105" s="97">
        <v>0</v>
      </c>
      <c r="H105" s="42">
        <f t="shared" si="49"/>
        <v>0</v>
      </c>
      <c r="I105" s="43">
        <f t="shared" si="50"/>
        <v>0</v>
      </c>
      <c r="J105" s="57" t="s">
        <v>167</v>
      </c>
      <c r="K105" s="54" t="s">
        <v>44</v>
      </c>
      <c r="L105" s="171">
        <v>1</v>
      </c>
      <c r="M105" s="15">
        <v>0.75</v>
      </c>
      <c r="N105" s="18">
        <f>L105*M105*1.1525</f>
        <v>0.86437500000000012</v>
      </c>
      <c r="O105" s="19">
        <f t="shared" si="44"/>
        <v>1.1552371875000003</v>
      </c>
      <c r="P105" s="19">
        <f t="shared" ref="P105" si="51">N105*E105</f>
        <v>15.990937500000003</v>
      </c>
      <c r="Q105" s="19">
        <f>O105*E105</f>
        <v>21.371887968750006</v>
      </c>
      <c r="U105" s="199">
        <v>0.86437500000000012</v>
      </c>
      <c r="V105" s="1">
        <v>1.3365</v>
      </c>
    </row>
    <row r="106" spans="1:22" s="65" customFormat="1" ht="21.75" customHeight="1">
      <c r="A106" s="100"/>
      <c r="B106" s="100"/>
      <c r="C106" s="94" t="s">
        <v>126</v>
      </c>
      <c r="D106" s="62"/>
      <c r="E106" s="100"/>
      <c r="F106" s="62"/>
      <c r="G106" s="62"/>
      <c r="H106" s="79"/>
      <c r="I106" s="79"/>
      <c r="J106" s="95"/>
      <c r="K106" s="62"/>
      <c r="L106" s="172"/>
      <c r="M106" s="15"/>
      <c r="N106" s="76"/>
      <c r="O106" s="19"/>
      <c r="P106" s="19"/>
      <c r="Q106" s="19"/>
      <c r="U106" s="203"/>
      <c r="V106" s="1">
        <v>1.3365</v>
      </c>
    </row>
    <row r="107" spans="1:22" s="1" customFormat="1" ht="37.5" customHeight="1">
      <c r="A107" s="96">
        <v>1</v>
      </c>
      <c r="B107" s="97" t="s">
        <v>70</v>
      </c>
      <c r="C107" s="98" t="s">
        <v>202</v>
      </c>
      <c r="D107" s="97" t="s">
        <v>42</v>
      </c>
      <c r="E107" s="186">
        <v>1</v>
      </c>
      <c r="F107" s="97"/>
      <c r="G107" s="97"/>
      <c r="H107" s="79"/>
      <c r="I107" s="79"/>
      <c r="J107" s="88" t="s">
        <v>127</v>
      </c>
      <c r="K107" s="148" t="s">
        <v>42</v>
      </c>
      <c r="L107" s="173">
        <v>1</v>
      </c>
      <c r="M107" s="158">
        <v>82.221999999999994</v>
      </c>
      <c r="N107" s="18">
        <f>L107*M107*1.1525</f>
        <v>94.760855000000006</v>
      </c>
      <c r="O107" s="19">
        <f t="shared" si="44"/>
        <v>126.64788270750002</v>
      </c>
      <c r="P107" s="19">
        <f t="shared" ref="P107" si="52">N107*E107</f>
        <v>94.760855000000006</v>
      </c>
      <c r="Q107" s="19">
        <f>O107*E107</f>
        <v>126.64788270750002</v>
      </c>
      <c r="U107" s="199">
        <v>94.760855000000006</v>
      </c>
      <c r="V107" s="1">
        <v>1.3365</v>
      </c>
    </row>
    <row r="108" spans="1:22" s="65" customFormat="1" ht="28.5" customHeight="1">
      <c r="A108" s="300" t="s">
        <v>36</v>
      </c>
      <c r="B108" s="219" t="s">
        <v>128</v>
      </c>
      <c r="C108" s="325" t="s">
        <v>129</v>
      </c>
      <c r="D108" s="219" t="s">
        <v>23</v>
      </c>
      <c r="E108" s="222">
        <v>39.520000000000003</v>
      </c>
      <c r="F108" s="219">
        <f>35.9/1000</f>
        <v>3.5900000000000001E-2</v>
      </c>
      <c r="G108" s="219">
        <f>0.2/1000</f>
        <v>2.0000000000000001E-4</v>
      </c>
      <c r="H108" s="227">
        <f t="shared" ref="H108" si="53">F108*$H$9</f>
        <v>8.3321028000000005E-2</v>
      </c>
      <c r="I108" s="227">
        <f t="shared" ref="I108" si="54">G108*$I$9</f>
        <v>6.4225800000000004E-4</v>
      </c>
      <c r="J108" s="102" t="s">
        <v>130</v>
      </c>
      <c r="K108" s="101" t="s">
        <v>23</v>
      </c>
      <c r="L108" s="174">
        <v>1</v>
      </c>
      <c r="M108" s="15">
        <v>0.75</v>
      </c>
      <c r="N108" s="258">
        <f>((M108*L108)+(M109*L109)+(M110*L110))*1.1525</f>
        <v>0.87003423600000007</v>
      </c>
      <c r="O108" s="252">
        <f t="shared" si="44"/>
        <v>1.275017688153</v>
      </c>
      <c r="P108" s="252">
        <f>N108*E108</f>
        <v>34.383753006720006</v>
      </c>
      <c r="Q108" s="252">
        <f>O108*E108</f>
        <v>50.38869903580656</v>
      </c>
      <c r="U108" s="203">
        <v>0.95399752199999999</v>
      </c>
      <c r="V108" s="1">
        <v>1.3365</v>
      </c>
    </row>
    <row r="109" spans="1:22" s="65" customFormat="1" ht="21" customHeight="1">
      <c r="A109" s="301"/>
      <c r="B109" s="220"/>
      <c r="C109" s="326"/>
      <c r="D109" s="220"/>
      <c r="E109" s="223"/>
      <c r="F109" s="220"/>
      <c r="G109" s="220"/>
      <c r="H109" s="238"/>
      <c r="I109" s="238"/>
      <c r="J109" s="102" t="s">
        <v>131</v>
      </c>
      <c r="K109" s="101" t="s">
        <v>23</v>
      </c>
      <c r="L109" s="101">
        <f>5/1000</f>
        <v>5.0000000000000001E-3</v>
      </c>
      <c r="M109" s="15">
        <v>0.75</v>
      </c>
      <c r="N109" s="259"/>
      <c r="O109" s="253"/>
      <c r="P109" s="253"/>
      <c r="Q109" s="253"/>
      <c r="U109" s="203"/>
      <c r="V109" s="1">
        <v>1.3365</v>
      </c>
    </row>
    <row r="110" spans="1:22" s="65" customFormat="1" ht="16.5" customHeight="1">
      <c r="A110" s="302"/>
      <c r="B110" s="221"/>
      <c r="C110" s="327"/>
      <c r="D110" s="221"/>
      <c r="E110" s="224"/>
      <c r="F110" s="221"/>
      <c r="G110" s="221"/>
      <c r="H110" s="228"/>
      <c r="I110" s="228"/>
      <c r="J110" s="102" t="s">
        <v>132</v>
      </c>
      <c r="K110" s="101" t="s">
        <v>23</v>
      </c>
      <c r="L110" s="101">
        <f>1.2/1000</f>
        <v>1.1999999999999999E-3</v>
      </c>
      <c r="M110" s="15">
        <v>0.96699999999999997</v>
      </c>
      <c r="N110" s="260"/>
      <c r="O110" s="254"/>
      <c r="P110" s="254"/>
      <c r="Q110" s="254"/>
      <c r="U110" s="203"/>
      <c r="V110" s="1">
        <v>1.3365</v>
      </c>
    </row>
    <row r="111" spans="1:22" s="65" customFormat="1" ht="21" customHeight="1">
      <c r="A111" s="100" t="s">
        <v>34</v>
      </c>
      <c r="B111" s="100" t="s">
        <v>133</v>
      </c>
      <c r="C111" s="124" t="s">
        <v>134</v>
      </c>
      <c r="D111" s="100" t="s">
        <v>20</v>
      </c>
      <c r="E111" s="184">
        <v>2</v>
      </c>
      <c r="F111" s="62"/>
      <c r="G111" s="62"/>
      <c r="H111" s="79"/>
      <c r="I111" s="79"/>
      <c r="J111" s="66" t="s">
        <v>135</v>
      </c>
      <c r="K111" s="62" t="s">
        <v>20</v>
      </c>
      <c r="L111" s="172">
        <v>1</v>
      </c>
      <c r="M111" s="15">
        <v>0.5</v>
      </c>
      <c r="N111" s="18">
        <f t="shared" ref="N111:N112" si="55">L111*M111*1.1525</f>
        <v>0.57625000000000004</v>
      </c>
      <c r="O111" s="19">
        <f t="shared" si="44"/>
        <v>0.77015812500000003</v>
      </c>
      <c r="P111" s="64">
        <f t="shared" ref="P111:P112" si="56">N111*E111</f>
        <v>1.1525000000000001</v>
      </c>
      <c r="Q111" s="64">
        <f t="shared" ref="Q111:Q112" si="57">O111*E111</f>
        <v>1.5403162500000001</v>
      </c>
      <c r="U111" s="203">
        <v>0.57625000000000004</v>
      </c>
      <c r="V111" s="1">
        <v>1.3365</v>
      </c>
    </row>
    <row r="112" spans="1:22" s="65" customFormat="1" ht="21" customHeight="1">
      <c r="A112" s="100" t="s">
        <v>136</v>
      </c>
      <c r="B112" s="103" t="s">
        <v>133</v>
      </c>
      <c r="C112" s="104" t="s">
        <v>137</v>
      </c>
      <c r="D112" s="105" t="s">
        <v>20</v>
      </c>
      <c r="E112" s="185">
        <v>1</v>
      </c>
      <c r="F112" s="105"/>
      <c r="G112" s="105"/>
      <c r="H112" s="79"/>
      <c r="I112" s="79"/>
      <c r="J112" s="107" t="s">
        <v>138</v>
      </c>
      <c r="K112" s="105" t="s">
        <v>20</v>
      </c>
      <c r="L112" s="175">
        <v>1</v>
      </c>
      <c r="M112" s="15">
        <v>1.5</v>
      </c>
      <c r="N112" s="18">
        <f t="shared" si="55"/>
        <v>1.7287500000000002</v>
      </c>
      <c r="O112" s="19">
        <f t="shared" si="44"/>
        <v>2.3104743750000005</v>
      </c>
      <c r="P112" s="64">
        <f t="shared" si="56"/>
        <v>1.7287500000000002</v>
      </c>
      <c r="Q112" s="64">
        <f t="shared" si="57"/>
        <v>2.3104743750000005</v>
      </c>
      <c r="U112" s="203">
        <v>1.7287500000000002</v>
      </c>
      <c r="V112" s="1">
        <v>1.3365</v>
      </c>
    </row>
    <row r="113" spans="1:22" s="65" customFormat="1" ht="16.5" customHeight="1">
      <c r="A113" s="300" t="s">
        <v>139</v>
      </c>
      <c r="B113" s="300" t="s">
        <v>140</v>
      </c>
      <c r="C113" s="303" t="s">
        <v>141</v>
      </c>
      <c r="D113" s="300" t="s">
        <v>188</v>
      </c>
      <c r="E113" s="306">
        <v>1.2</v>
      </c>
      <c r="F113" s="300">
        <v>0.214</v>
      </c>
      <c r="G113" s="300">
        <v>2.9999999999999997E-4</v>
      </c>
      <c r="H113" s="227">
        <f t="shared" ref="H113" si="58">F113*$H$9</f>
        <v>0.49667687999999999</v>
      </c>
      <c r="I113" s="227">
        <f t="shared" ref="I113" si="59">G113*$I$9</f>
        <v>9.633869999999999E-4</v>
      </c>
      <c r="J113" s="66" t="s">
        <v>26</v>
      </c>
      <c r="K113" s="62" t="s">
        <v>23</v>
      </c>
      <c r="L113" s="67">
        <v>0.224</v>
      </c>
      <c r="M113" s="15">
        <v>1</v>
      </c>
      <c r="N113" s="258">
        <f>((M113*L113)+(M114*L114)+(M115*L115))*1.1525</f>
        <v>0.28753837750000005</v>
      </c>
      <c r="O113" s="252">
        <f t="shared" si="44"/>
        <v>1.04939125837425</v>
      </c>
      <c r="P113" s="252">
        <f>N113*E113</f>
        <v>0.34504605300000007</v>
      </c>
      <c r="Q113" s="252">
        <f>O113*E113</f>
        <v>1.2592695100490998</v>
      </c>
      <c r="U113" s="203">
        <v>0.78517864449999997</v>
      </c>
      <c r="V113" s="1">
        <v>1.3365</v>
      </c>
    </row>
    <row r="114" spans="1:22" s="65" customFormat="1" ht="12.75" customHeight="1">
      <c r="A114" s="301"/>
      <c r="B114" s="301"/>
      <c r="C114" s="304"/>
      <c r="D114" s="301"/>
      <c r="E114" s="307"/>
      <c r="F114" s="301"/>
      <c r="G114" s="301"/>
      <c r="H114" s="238"/>
      <c r="I114" s="238"/>
      <c r="J114" s="66" t="s">
        <v>27</v>
      </c>
      <c r="K114" s="62" t="s">
        <v>23</v>
      </c>
      <c r="L114" s="67">
        <v>2.7E-2</v>
      </c>
      <c r="M114" s="15">
        <v>0.83299999999999996</v>
      </c>
      <c r="N114" s="259"/>
      <c r="O114" s="253"/>
      <c r="P114" s="253"/>
      <c r="Q114" s="253"/>
      <c r="U114" s="203"/>
      <c r="V114" s="1">
        <v>1.3365</v>
      </c>
    </row>
    <row r="115" spans="1:22" s="65" customFormat="1" ht="24.75" customHeight="1">
      <c r="A115" s="302"/>
      <c r="B115" s="302"/>
      <c r="C115" s="305"/>
      <c r="D115" s="302"/>
      <c r="E115" s="308"/>
      <c r="F115" s="302"/>
      <c r="G115" s="302"/>
      <c r="H115" s="228"/>
      <c r="I115" s="228"/>
      <c r="J115" s="95" t="s">
        <v>142</v>
      </c>
      <c r="K115" s="62" t="s">
        <v>23</v>
      </c>
      <c r="L115" s="67">
        <v>2E-3</v>
      </c>
      <c r="M115" s="15">
        <v>1.5</v>
      </c>
      <c r="N115" s="260"/>
      <c r="O115" s="254"/>
      <c r="P115" s="254"/>
      <c r="Q115" s="254"/>
      <c r="U115" s="203"/>
      <c r="V115" s="1">
        <v>1.3365</v>
      </c>
    </row>
    <row r="116" spans="1:22" s="1" customFormat="1" ht="14.25" customHeight="1">
      <c r="A116" s="91"/>
      <c r="B116" s="91"/>
      <c r="C116" s="192" t="s">
        <v>61</v>
      </c>
      <c r="D116" s="192"/>
      <c r="E116" s="192"/>
      <c r="F116" s="91"/>
      <c r="G116" s="91"/>
      <c r="H116" s="56"/>
      <c r="I116" s="56"/>
      <c r="J116" s="147"/>
      <c r="K116" s="148"/>
      <c r="L116" s="146"/>
      <c r="M116" s="13"/>
      <c r="N116" s="18"/>
      <c r="O116" s="19"/>
      <c r="P116" s="19"/>
      <c r="Q116" s="51">
        <f>SUM(Q75:Q115)</f>
        <v>476.94320001115437</v>
      </c>
      <c r="U116" s="199"/>
      <c r="V116" s="1">
        <v>1.3365</v>
      </c>
    </row>
    <row r="117" spans="1:22">
      <c r="A117" s="109"/>
      <c r="B117" s="110"/>
      <c r="C117" s="195" t="s">
        <v>203</v>
      </c>
      <c r="D117" s="195"/>
      <c r="E117" s="195"/>
      <c r="F117" s="87"/>
      <c r="G117" s="87"/>
      <c r="H117" s="111"/>
      <c r="I117" s="111"/>
      <c r="J117" s="57"/>
      <c r="K117" s="54"/>
      <c r="L117" s="54"/>
      <c r="M117" s="13"/>
      <c r="N117" s="76"/>
      <c r="O117" s="19"/>
      <c r="P117" s="77"/>
      <c r="Q117" s="77"/>
      <c r="U117" s="197"/>
      <c r="V117" s="1">
        <v>1.3365</v>
      </c>
    </row>
    <row r="118" spans="1:22" ht="12.75" customHeight="1">
      <c r="A118" s="109"/>
      <c r="B118" s="109"/>
      <c r="C118" s="120" t="s">
        <v>39</v>
      </c>
      <c r="D118" s="120"/>
      <c r="E118" s="120"/>
      <c r="F118" s="84"/>
      <c r="G118" s="84"/>
      <c r="H118" s="60"/>
      <c r="I118" s="60"/>
      <c r="J118" s="78"/>
      <c r="K118" s="93"/>
      <c r="L118" s="93"/>
      <c r="M118" s="70"/>
      <c r="N118" s="72"/>
      <c r="O118" s="19"/>
      <c r="P118" s="77"/>
      <c r="Q118" s="77"/>
      <c r="U118" s="197"/>
      <c r="V118" s="1">
        <v>1.3365</v>
      </c>
    </row>
    <row r="119" spans="1:22" s="1" customFormat="1" ht="30.75" customHeight="1">
      <c r="A119" s="13">
        <v>1</v>
      </c>
      <c r="B119" s="10" t="s">
        <v>183</v>
      </c>
      <c r="C119" s="12" t="s">
        <v>63</v>
      </c>
      <c r="D119" s="13" t="s">
        <v>40</v>
      </c>
      <c r="E119" s="11">
        <v>1</v>
      </c>
      <c r="F119" s="13">
        <v>1.0999999999999999E-2</v>
      </c>
      <c r="G119" s="13">
        <v>0.224</v>
      </c>
      <c r="H119" s="79">
        <f t="shared" ref="H119" si="60">F119*$H$9</f>
        <v>2.553012E-2</v>
      </c>
      <c r="I119" s="79">
        <f>G119*$I$9</f>
        <v>0.71932896000000002</v>
      </c>
      <c r="J119" s="16"/>
      <c r="K119" s="13"/>
      <c r="L119" s="13"/>
      <c r="M119" s="13"/>
      <c r="N119" s="18"/>
      <c r="O119" s="19">
        <f t="shared" si="44"/>
        <v>0.99550416042000001</v>
      </c>
      <c r="P119" s="19">
        <f t="shared" ref="P119" si="61">N119*E119</f>
        <v>0</v>
      </c>
      <c r="Q119" s="19">
        <f>O119*E119</f>
        <v>0.99550416042000001</v>
      </c>
      <c r="S119" s="12">
        <v>940</v>
      </c>
      <c r="U119" s="199">
        <v>0.74485908000000001</v>
      </c>
      <c r="V119" s="1">
        <v>1.3365</v>
      </c>
    </row>
    <row r="120" spans="1:22" s="1" customFormat="1" ht="32.25" customHeight="1">
      <c r="A120" s="13">
        <v>2</v>
      </c>
      <c r="B120" s="10" t="s">
        <v>49</v>
      </c>
      <c r="C120" s="12" t="s">
        <v>50</v>
      </c>
      <c r="D120" s="13" t="s">
        <v>40</v>
      </c>
      <c r="E120" s="10">
        <v>2.5</v>
      </c>
      <c r="F120" s="13">
        <v>1.94</v>
      </c>
      <c r="G120" s="13"/>
      <c r="H120" s="79">
        <f>F120*$H$9</f>
        <v>4.5025848000000002</v>
      </c>
      <c r="I120" s="79">
        <f>G120*$I$9</f>
        <v>0</v>
      </c>
      <c r="J120" s="16"/>
      <c r="K120" s="13"/>
      <c r="L120" s="13"/>
      <c r="M120" s="13"/>
      <c r="N120" s="18">
        <f>L120*M120*1.1525</f>
        <v>0</v>
      </c>
      <c r="O120" s="19">
        <f t="shared" si="44"/>
        <v>6.0177045852000006</v>
      </c>
      <c r="P120" s="19">
        <f>N120*E120</f>
        <v>0</v>
      </c>
      <c r="Q120" s="19">
        <f>O120*E120</f>
        <v>15.044261463000002</v>
      </c>
      <c r="S120" s="12">
        <v>74.569999999999993</v>
      </c>
      <c r="U120" s="199">
        <v>4.5025848000000002</v>
      </c>
      <c r="V120" s="1">
        <v>1.3365</v>
      </c>
    </row>
    <row r="121" spans="1:22" s="4" customFormat="1" ht="22.5" customHeight="1">
      <c r="A121" s="44">
        <v>3</v>
      </c>
      <c r="B121" s="45" t="s">
        <v>57</v>
      </c>
      <c r="C121" s="46" t="s">
        <v>58</v>
      </c>
      <c r="D121" s="44" t="s">
        <v>40</v>
      </c>
      <c r="E121" s="10">
        <v>3.5</v>
      </c>
      <c r="F121" s="44">
        <v>0.46</v>
      </c>
      <c r="G121" s="44">
        <v>0</v>
      </c>
      <c r="H121" s="79">
        <f>F121*$H$9</f>
        <v>1.0676232000000001</v>
      </c>
      <c r="I121" s="79">
        <f>G121*$I$9</f>
        <v>0</v>
      </c>
      <c r="J121" s="47"/>
      <c r="K121" s="44"/>
      <c r="L121" s="44"/>
      <c r="M121" s="13"/>
      <c r="N121" s="18">
        <f>L121*M121*1.1525</f>
        <v>0</v>
      </c>
      <c r="O121" s="19">
        <f t="shared" si="44"/>
        <v>1.4268784068000002</v>
      </c>
      <c r="P121" s="31">
        <f>N121*E121</f>
        <v>0</v>
      </c>
      <c r="Q121" s="19">
        <f>O121*E121</f>
        <v>4.9940744238000008</v>
      </c>
      <c r="U121" s="201">
        <v>1.0676232000000001</v>
      </c>
      <c r="V121" s="1">
        <v>1.3365</v>
      </c>
    </row>
    <row r="122" spans="1:22" ht="14.25" customHeight="1">
      <c r="A122" s="13"/>
      <c r="B122" s="13"/>
      <c r="C122" s="192" t="s">
        <v>65</v>
      </c>
      <c r="D122" s="192"/>
      <c r="E122" s="192"/>
      <c r="F122" s="13"/>
      <c r="G122" s="13"/>
      <c r="H122" s="42"/>
      <c r="I122" s="15"/>
      <c r="J122" s="16"/>
      <c r="K122" s="13"/>
      <c r="L122" s="13"/>
      <c r="M122" s="13"/>
      <c r="N122" s="18"/>
      <c r="O122" s="19"/>
      <c r="P122" s="19"/>
      <c r="Q122" s="19"/>
      <c r="T122" s="53"/>
      <c r="U122" s="197"/>
      <c r="V122" s="1">
        <v>1.3365</v>
      </c>
    </row>
    <row r="123" spans="1:22" ht="57" customHeight="1">
      <c r="A123" s="70">
        <v>1</v>
      </c>
      <c r="B123" s="70" t="s">
        <v>70</v>
      </c>
      <c r="C123" s="41" t="s">
        <v>173</v>
      </c>
      <c r="D123" s="13" t="s">
        <v>42</v>
      </c>
      <c r="E123" s="166">
        <v>1</v>
      </c>
      <c r="F123" s="75"/>
      <c r="G123" s="75"/>
      <c r="H123" s="79"/>
      <c r="I123" s="79"/>
      <c r="J123" s="12" t="s">
        <v>197</v>
      </c>
      <c r="K123" s="13" t="s">
        <v>42</v>
      </c>
      <c r="L123" s="176">
        <v>1</v>
      </c>
      <c r="M123" s="15">
        <v>6.2080000000000002</v>
      </c>
      <c r="N123" s="30">
        <f>M123*L123*1.1525</f>
        <v>7.1547200000000011</v>
      </c>
      <c r="O123" s="19">
        <f t="shared" si="44"/>
        <v>9.5622832800000008</v>
      </c>
      <c r="P123" s="31">
        <f t="shared" ref="P123:P124" si="62">N123*E123</f>
        <v>7.1547200000000011</v>
      </c>
      <c r="Q123" s="31">
        <f t="shared" ref="Q123:Q124" si="63">O123*E123</f>
        <v>9.5622832800000008</v>
      </c>
      <c r="T123" s="53"/>
      <c r="U123" s="197">
        <v>7.1547200000000011</v>
      </c>
      <c r="V123" s="1">
        <v>1.3365</v>
      </c>
    </row>
    <row r="124" spans="1:22" ht="57" customHeight="1">
      <c r="A124" s="70">
        <v>2</v>
      </c>
      <c r="B124" s="70" t="s">
        <v>70</v>
      </c>
      <c r="C124" s="41" t="s">
        <v>171</v>
      </c>
      <c r="D124" s="13" t="s">
        <v>42</v>
      </c>
      <c r="E124" s="166">
        <v>1</v>
      </c>
      <c r="F124" s="75"/>
      <c r="G124" s="75"/>
      <c r="H124" s="79"/>
      <c r="I124" s="79"/>
      <c r="J124" s="12" t="s">
        <v>172</v>
      </c>
      <c r="K124" s="13" t="s">
        <v>42</v>
      </c>
      <c r="L124" s="176">
        <v>1</v>
      </c>
      <c r="M124" s="15">
        <v>3.5</v>
      </c>
      <c r="N124" s="30">
        <f>M124*L124*1.1525</f>
        <v>4.0337500000000004</v>
      </c>
      <c r="O124" s="19">
        <f t="shared" si="44"/>
        <v>5.3911068750000002</v>
      </c>
      <c r="P124" s="31">
        <f t="shared" si="62"/>
        <v>4.0337500000000004</v>
      </c>
      <c r="Q124" s="31">
        <f t="shared" si="63"/>
        <v>5.3911068750000002</v>
      </c>
      <c r="T124" s="53"/>
      <c r="U124" s="197">
        <v>4.0337500000000004</v>
      </c>
      <c r="V124" s="1">
        <v>1.3365</v>
      </c>
    </row>
    <row r="125" spans="1:22" s="1" customFormat="1" ht="14.25" customHeight="1">
      <c r="A125" s="241">
        <v>3</v>
      </c>
      <c r="B125" s="241" t="s">
        <v>151</v>
      </c>
      <c r="C125" s="243" t="s">
        <v>152</v>
      </c>
      <c r="D125" s="241" t="s">
        <v>42</v>
      </c>
      <c r="E125" s="318">
        <v>1</v>
      </c>
      <c r="F125" s="235">
        <v>0.79</v>
      </c>
      <c r="G125" s="235">
        <v>0.06</v>
      </c>
      <c r="H125" s="215">
        <f t="shared" ref="H125:H137" si="64">F125*$H$9</f>
        <v>1.8335268000000002</v>
      </c>
      <c r="I125" s="217">
        <f t="shared" ref="I125:I137" si="65">G125*$I$9</f>
        <v>0.1926774</v>
      </c>
      <c r="J125" s="147"/>
      <c r="K125" s="148"/>
      <c r="L125" s="177"/>
      <c r="M125" s="15"/>
      <c r="N125" s="258">
        <f>(L125*M125+L126*M126)*1.1525</f>
        <v>27.660000000000004</v>
      </c>
      <c r="O125" s="252">
        <f t="shared" si="44"/>
        <v>39.67561191330001</v>
      </c>
      <c r="P125" s="252">
        <f>N125*E125</f>
        <v>27.660000000000004</v>
      </c>
      <c r="Q125" s="252">
        <f>O125*E125</f>
        <v>39.67561191330001</v>
      </c>
      <c r="U125" s="199">
        <v>29.686204200000006</v>
      </c>
      <c r="V125" s="1">
        <v>1.3365</v>
      </c>
    </row>
    <row r="126" spans="1:22" s="1" customFormat="1" ht="21" customHeight="1">
      <c r="A126" s="242"/>
      <c r="B126" s="242"/>
      <c r="C126" s="244"/>
      <c r="D126" s="242"/>
      <c r="E126" s="319"/>
      <c r="F126" s="237"/>
      <c r="G126" s="237"/>
      <c r="H126" s="216"/>
      <c r="I126" s="218"/>
      <c r="J126" s="113" t="s">
        <v>46</v>
      </c>
      <c r="K126" s="146" t="s">
        <v>42</v>
      </c>
      <c r="L126" s="178">
        <v>1</v>
      </c>
      <c r="M126" s="15">
        <v>24</v>
      </c>
      <c r="N126" s="260"/>
      <c r="O126" s="254"/>
      <c r="P126" s="254"/>
      <c r="Q126" s="254"/>
      <c r="U126" s="199"/>
      <c r="V126" s="1">
        <v>1.3365</v>
      </c>
    </row>
    <row r="127" spans="1:22" s="1" customFormat="1">
      <c r="A127" s="241">
        <v>4</v>
      </c>
      <c r="B127" s="241" t="s">
        <v>151</v>
      </c>
      <c r="C127" s="243" t="s">
        <v>153</v>
      </c>
      <c r="D127" s="241" t="s">
        <v>42</v>
      </c>
      <c r="E127" s="239">
        <v>1</v>
      </c>
      <c r="F127" s="235">
        <v>0.79</v>
      </c>
      <c r="G127" s="235">
        <v>0.06</v>
      </c>
      <c r="H127" s="215">
        <f t="shared" si="64"/>
        <v>1.8335268000000002</v>
      </c>
      <c r="I127" s="217">
        <f t="shared" si="65"/>
        <v>0.1926774</v>
      </c>
      <c r="J127" s="113"/>
      <c r="K127" s="146"/>
      <c r="L127" s="178"/>
      <c r="M127" s="15"/>
      <c r="N127" s="258">
        <f>(L127*M127+L128*M128)*1.1525</f>
        <v>29.043000000000003</v>
      </c>
      <c r="O127" s="252">
        <f t="shared" si="44"/>
        <v>41.52399141330001</v>
      </c>
      <c r="P127" s="252">
        <f>N127*E127</f>
        <v>29.043000000000003</v>
      </c>
      <c r="Q127" s="252">
        <f>O127*E127</f>
        <v>41.52399141330001</v>
      </c>
      <c r="U127" s="199">
        <v>31.069204200000005</v>
      </c>
      <c r="V127" s="1">
        <v>1.3365</v>
      </c>
    </row>
    <row r="128" spans="1:22" s="1" customFormat="1" ht="15" customHeight="1">
      <c r="A128" s="242"/>
      <c r="B128" s="242"/>
      <c r="C128" s="244"/>
      <c r="D128" s="242"/>
      <c r="E128" s="240"/>
      <c r="F128" s="237"/>
      <c r="G128" s="237"/>
      <c r="H128" s="216"/>
      <c r="I128" s="218"/>
      <c r="J128" s="113" t="s">
        <v>154</v>
      </c>
      <c r="K128" s="146" t="s">
        <v>42</v>
      </c>
      <c r="L128" s="178">
        <v>1</v>
      </c>
      <c r="M128" s="15">
        <v>25.2</v>
      </c>
      <c r="N128" s="260"/>
      <c r="O128" s="254"/>
      <c r="P128" s="254"/>
      <c r="Q128" s="254"/>
      <c r="U128" s="199"/>
      <c r="V128" s="1">
        <v>1.3365</v>
      </c>
    </row>
    <row r="129" spans="1:22" s="1" customFormat="1" ht="27" customHeight="1">
      <c r="A129" s="235">
        <v>5</v>
      </c>
      <c r="B129" s="235" t="s">
        <v>155</v>
      </c>
      <c r="C129" s="320" t="s">
        <v>156</v>
      </c>
      <c r="D129" s="235" t="s">
        <v>42</v>
      </c>
      <c r="E129" s="318">
        <v>1</v>
      </c>
      <c r="F129" s="235">
        <v>0.22</v>
      </c>
      <c r="G129" s="235">
        <v>0.23</v>
      </c>
      <c r="H129" s="215">
        <f t="shared" si="64"/>
        <v>0.51060240000000001</v>
      </c>
      <c r="I129" s="217">
        <f t="shared" si="65"/>
        <v>0.73859669999999999</v>
      </c>
      <c r="J129" s="147"/>
      <c r="K129" s="148"/>
      <c r="L129" s="146"/>
      <c r="M129" s="15"/>
      <c r="N129" s="258">
        <f>(L129*M129+L130*M130)*1.1525</f>
        <v>4.0337500000000004</v>
      </c>
      <c r="O129" s="252">
        <f t="shared" si="44"/>
        <v>7.0606614721499996</v>
      </c>
      <c r="P129" s="252">
        <f>N129*E129</f>
        <v>4.0337500000000004</v>
      </c>
      <c r="Q129" s="252">
        <f>O129*E129</f>
        <v>7.0606614721499996</v>
      </c>
      <c r="U129" s="199">
        <v>5.2829490999999997</v>
      </c>
      <c r="V129" s="1">
        <v>1.3365</v>
      </c>
    </row>
    <row r="130" spans="1:22" s="1" customFormat="1" ht="30" customHeight="1">
      <c r="A130" s="237"/>
      <c r="B130" s="237"/>
      <c r="C130" s="321"/>
      <c r="D130" s="237"/>
      <c r="E130" s="319"/>
      <c r="F130" s="237"/>
      <c r="G130" s="237"/>
      <c r="H130" s="216"/>
      <c r="I130" s="218"/>
      <c r="J130" s="115" t="s">
        <v>150</v>
      </c>
      <c r="K130" s="116" t="s">
        <v>42</v>
      </c>
      <c r="L130" s="179">
        <v>1</v>
      </c>
      <c r="M130" s="15">
        <v>3.5</v>
      </c>
      <c r="N130" s="260"/>
      <c r="O130" s="254"/>
      <c r="P130" s="254"/>
      <c r="Q130" s="254"/>
      <c r="U130" s="199"/>
      <c r="V130" s="1">
        <v>1.3365</v>
      </c>
    </row>
    <row r="131" spans="1:22" s="1" customFormat="1" ht="30" hidden="1" customHeight="1">
      <c r="A131" s="241">
        <v>6</v>
      </c>
      <c r="B131" s="314" t="s">
        <v>157</v>
      </c>
      <c r="C131" s="316" t="s">
        <v>158</v>
      </c>
      <c r="D131" s="241" t="s">
        <v>42</v>
      </c>
      <c r="E131" s="318">
        <v>2</v>
      </c>
      <c r="F131" s="314">
        <v>0.23100000000000001</v>
      </c>
      <c r="G131" s="314">
        <v>0.151</v>
      </c>
      <c r="H131" s="215">
        <f t="shared" si="64"/>
        <v>0.53613252</v>
      </c>
      <c r="I131" s="217">
        <f t="shared" si="65"/>
        <v>0.48490478999999997</v>
      </c>
      <c r="J131" s="115"/>
      <c r="K131" s="116"/>
      <c r="L131" s="179"/>
      <c r="M131" s="15"/>
      <c r="N131" s="258">
        <f>(L131*M131+L132*M132)*1.1525</f>
        <v>0.57625000000000004</v>
      </c>
      <c r="O131" s="19">
        <f t="shared" si="44"/>
        <v>2.1347744898149998</v>
      </c>
      <c r="P131" s="252">
        <f>N131*E131</f>
        <v>1.1525000000000001</v>
      </c>
      <c r="Q131" s="252">
        <f>O131*E131</f>
        <v>4.2695489796299997</v>
      </c>
      <c r="U131" s="199">
        <v>1.59728731</v>
      </c>
      <c r="V131" s="1">
        <v>1.3365</v>
      </c>
    </row>
    <row r="132" spans="1:22" s="1" customFormat="1" ht="30" customHeight="1">
      <c r="A132" s="242"/>
      <c r="B132" s="315"/>
      <c r="C132" s="317"/>
      <c r="D132" s="242"/>
      <c r="E132" s="319"/>
      <c r="F132" s="315"/>
      <c r="G132" s="315"/>
      <c r="H132" s="216"/>
      <c r="I132" s="218"/>
      <c r="J132" s="80" t="s">
        <v>205</v>
      </c>
      <c r="K132" s="81" t="s">
        <v>42</v>
      </c>
      <c r="L132" s="180">
        <v>1</v>
      </c>
      <c r="M132" s="15">
        <v>0.5</v>
      </c>
      <c r="N132" s="260"/>
      <c r="O132" s="19">
        <f t="shared" si="44"/>
        <v>2.1347744898149998</v>
      </c>
      <c r="P132" s="254"/>
      <c r="Q132" s="254"/>
      <c r="U132" s="199">
        <v>1.59728731</v>
      </c>
      <c r="V132" s="1">
        <v>1.3365</v>
      </c>
    </row>
    <row r="133" spans="1:22" s="1" customFormat="1" ht="12" customHeight="1">
      <c r="A133" s="311" t="s">
        <v>37</v>
      </c>
      <c r="B133" s="241" t="s">
        <v>159</v>
      </c>
      <c r="C133" s="243" t="s">
        <v>160</v>
      </c>
      <c r="D133" s="229" t="s">
        <v>190</v>
      </c>
      <c r="E133" s="247">
        <v>4.0000000000000001E-3</v>
      </c>
      <c r="F133" s="241">
        <v>2.41</v>
      </c>
      <c r="G133" s="241">
        <v>1.21</v>
      </c>
      <c r="H133" s="215">
        <f t="shared" si="64"/>
        <v>5.5934172000000002</v>
      </c>
      <c r="I133" s="217">
        <f t="shared" si="65"/>
        <v>3.8856609</v>
      </c>
      <c r="J133" s="80"/>
      <c r="K133" s="81"/>
      <c r="L133" s="82"/>
      <c r="M133" s="157"/>
      <c r="N133" s="261">
        <f>((M134*L134)/1.02+(M135*L135)+(M136*L136))*1.1525</f>
        <v>43.760032065294119</v>
      </c>
      <c r="O133" s="252">
        <v>71.153999999999996</v>
      </c>
      <c r="P133" s="215">
        <f>N133*E133</f>
        <v>0.17504012826117649</v>
      </c>
      <c r="Q133" s="83"/>
      <c r="U133" s="199"/>
      <c r="V133" s="1">
        <v>1.3365</v>
      </c>
    </row>
    <row r="134" spans="1:22" s="1" customFormat="1" ht="23.25" customHeight="1">
      <c r="A134" s="312"/>
      <c r="B134" s="245"/>
      <c r="C134" s="246"/>
      <c r="D134" s="230"/>
      <c r="E134" s="248"/>
      <c r="F134" s="245"/>
      <c r="G134" s="245"/>
      <c r="H134" s="225"/>
      <c r="I134" s="226"/>
      <c r="J134" s="113" t="s">
        <v>71</v>
      </c>
      <c r="K134" s="146" t="s">
        <v>190</v>
      </c>
      <c r="L134" s="114">
        <v>1.0149999999999999</v>
      </c>
      <c r="M134" s="15">
        <v>29.856000000000002</v>
      </c>
      <c r="N134" s="262"/>
      <c r="O134" s="253"/>
      <c r="P134" s="225"/>
      <c r="Q134" s="73"/>
      <c r="U134" s="199">
        <v>53.239110165294115</v>
      </c>
      <c r="V134" s="1">
        <v>1.3365</v>
      </c>
    </row>
    <row r="135" spans="1:22" s="1" customFormat="1" ht="21" customHeight="1">
      <c r="A135" s="312"/>
      <c r="B135" s="245"/>
      <c r="C135" s="246"/>
      <c r="D135" s="230"/>
      <c r="E135" s="248"/>
      <c r="F135" s="245"/>
      <c r="G135" s="245"/>
      <c r="H135" s="225"/>
      <c r="I135" s="226"/>
      <c r="J135" s="113" t="s">
        <v>161</v>
      </c>
      <c r="K135" s="146" t="s">
        <v>194</v>
      </c>
      <c r="L135" s="114">
        <v>1.1599999999999999</v>
      </c>
      <c r="M135" s="15">
        <v>3.5</v>
      </c>
      <c r="N135" s="262"/>
      <c r="O135" s="253"/>
      <c r="P135" s="225"/>
      <c r="Q135" s="73">
        <f>O133*E133</f>
        <v>0.28461599999999998</v>
      </c>
      <c r="U135" s="199"/>
      <c r="V135" s="1">
        <v>1.3365</v>
      </c>
    </row>
    <row r="136" spans="1:22" s="1" customFormat="1" ht="23.25" customHeight="1">
      <c r="A136" s="313"/>
      <c r="B136" s="242"/>
      <c r="C136" s="244"/>
      <c r="D136" s="231"/>
      <c r="E136" s="249"/>
      <c r="F136" s="242"/>
      <c r="G136" s="242"/>
      <c r="H136" s="216"/>
      <c r="I136" s="218"/>
      <c r="J136" s="113" t="s">
        <v>162</v>
      </c>
      <c r="K136" s="146" t="s">
        <v>190</v>
      </c>
      <c r="L136" s="114">
        <v>3.5999999999999997E-2</v>
      </c>
      <c r="M136" s="15">
        <v>116.667</v>
      </c>
      <c r="N136" s="263"/>
      <c r="O136" s="254"/>
      <c r="P136" s="216"/>
      <c r="Q136" s="77"/>
      <c r="U136" s="199"/>
      <c r="V136" s="1">
        <v>1.3365</v>
      </c>
    </row>
    <row r="137" spans="1:22" s="1" customFormat="1" ht="12" customHeight="1">
      <c r="A137" s="269">
        <v>8</v>
      </c>
      <c r="B137" s="269" t="s">
        <v>25</v>
      </c>
      <c r="C137" s="297" t="s">
        <v>89</v>
      </c>
      <c r="D137" s="266" t="s">
        <v>189</v>
      </c>
      <c r="E137" s="247">
        <v>0.4</v>
      </c>
      <c r="F137" s="269">
        <v>0.38</v>
      </c>
      <c r="G137" s="269">
        <v>0</v>
      </c>
      <c r="H137" s="215">
        <f t="shared" si="64"/>
        <v>0.8819496</v>
      </c>
      <c r="I137" s="217">
        <f t="shared" si="65"/>
        <v>0</v>
      </c>
      <c r="J137" s="80"/>
      <c r="K137" s="81"/>
      <c r="L137" s="82"/>
      <c r="M137" s="15"/>
      <c r="N137" s="261">
        <f>((M138*L138)+(M139*L139)+(M140*L140))*1.1525</f>
        <v>0.32038347500000003</v>
      </c>
      <c r="O137" s="252">
        <v>1.607</v>
      </c>
      <c r="P137" s="215">
        <f>N137*E137</f>
        <v>0.12815339000000001</v>
      </c>
      <c r="Q137" s="83"/>
      <c r="U137" s="199"/>
      <c r="V137" s="1">
        <v>1.3365</v>
      </c>
    </row>
    <row r="138" spans="1:22" s="1" customFormat="1" ht="30" customHeight="1">
      <c r="A138" s="270"/>
      <c r="B138" s="270"/>
      <c r="C138" s="298"/>
      <c r="D138" s="267"/>
      <c r="E138" s="248"/>
      <c r="F138" s="270"/>
      <c r="G138" s="270"/>
      <c r="H138" s="225"/>
      <c r="I138" s="226"/>
      <c r="J138" s="85" t="s">
        <v>90</v>
      </c>
      <c r="K138" s="86" t="s">
        <v>44</v>
      </c>
      <c r="L138" s="86">
        <v>0.25</v>
      </c>
      <c r="M138" s="15">
        <v>1</v>
      </c>
      <c r="N138" s="262"/>
      <c r="O138" s="253"/>
      <c r="P138" s="225"/>
      <c r="Q138" s="73"/>
      <c r="U138" s="199">
        <v>1.2023330750000001</v>
      </c>
      <c r="V138" s="1">
        <v>1.3365</v>
      </c>
    </row>
    <row r="139" spans="1:22" s="1" customFormat="1" ht="21" customHeight="1">
      <c r="A139" s="270"/>
      <c r="B139" s="270"/>
      <c r="C139" s="298"/>
      <c r="D139" s="267"/>
      <c r="E139" s="248"/>
      <c r="F139" s="270"/>
      <c r="G139" s="270"/>
      <c r="H139" s="225"/>
      <c r="I139" s="226"/>
      <c r="J139" s="85" t="s">
        <v>91</v>
      </c>
      <c r="K139" s="86" t="s">
        <v>44</v>
      </c>
      <c r="L139" s="86">
        <v>0.03</v>
      </c>
      <c r="M139" s="15">
        <v>0.83299999999999996</v>
      </c>
      <c r="N139" s="262"/>
      <c r="O139" s="253"/>
      <c r="P139" s="225"/>
      <c r="Q139" s="73">
        <f>O137*E137</f>
        <v>0.64280000000000004</v>
      </c>
      <c r="U139" s="199"/>
      <c r="V139" s="1">
        <v>1.3365</v>
      </c>
    </row>
    <row r="140" spans="1:22" s="1" customFormat="1" ht="26.25" customHeight="1">
      <c r="A140" s="271"/>
      <c r="B140" s="271"/>
      <c r="C140" s="299"/>
      <c r="D140" s="268"/>
      <c r="E140" s="249"/>
      <c r="F140" s="271"/>
      <c r="G140" s="271"/>
      <c r="H140" s="216"/>
      <c r="I140" s="218"/>
      <c r="J140" s="85" t="s">
        <v>92</v>
      </c>
      <c r="K140" s="86" t="s">
        <v>44</v>
      </c>
      <c r="L140" s="86">
        <v>2E-3</v>
      </c>
      <c r="M140" s="15">
        <v>1.5</v>
      </c>
      <c r="N140" s="263"/>
      <c r="O140" s="254"/>
      <c r="P140" s="216"/>
      <c r="Q140" s="77"/>
      <c r="U140" s="199"/>
      <c r="V140" s="1">
        <v>1.3365</v>
      </c>
    </row>
    <row r="141" spans="1:22" s="1" customFormat="1" ht="12" customHeight="1">
      <c r="A141" s="229">
        <v>9</v>
      </c>
      <c r="B141" s="266" t="s">
        <v>72</v>
      </c>
      <c r="C141" s="295" t="s">
        <v>73</v>
      </c>
      <c r="D141" s="266" t="s">
        <v>190</v>
      </c>
      <c r="E141" s="261">
        <v>0.26</v>
      </c>
      <c r="F141" s="266">
        <v>0.7</v>
      </c>
      <c r="G141" s="266">
        <v>0.28000000000000003</v>
      </c>
      <c r="H141" s="215">
        <f t="shared" ref="H141" si="66">F141*$H$9</f>
        <v>1.624644</v>
      </c>
      <c r="I141" s="217">
        <f t="shared" ref="I141" si="67">G141*$I$9</f>
        <v>0.8991612000000001</v>
      </c>
      <c r="J141" s="85"/>
      <c r="K141" s="86"/>
      <c r="L141" s="86"/>
      <c r="M141" s="158"/>
      <c r="N141" s="258">
        <f>(L141*M141+L142*M142)*1.1525/1.02</f>
        <v>28.28936104166667</v>
      </c>
      <c r="O141" s="252">
        <f t="shared" si="44"/>
        <v>41.181796681987507</v>
      </c>
      <c r="P141" s="252">
        <f>N141*E141</f>
        <v>7.3552338708333345</v>
      </c>
      <c r="Q141" s="252">
        <f>O141*E141</f>
        <v>10.707267137316752</v>
      </c>
      <c r="U141" s="199">
        <v>30.813166241666671</v>
      </c>
      <c r="V141" s="1">
        <v>1.3365</v>
      </c>
    </row>
    <row r="142" spans="1:22" s="1" customFormat="1" ht="13.5" customHeight="1">
      <c r="A142" s="231"/>
      <c r="B142" s="268"/>
      <c r="C142" s="296"/>
      <c r="D142" s="268"/>
      <c r="E142" s="263"/>
      <c r="F142" s="268"/>
      <c r="G142" s="268"/>
      <c r="H142" s="216"/>
      <c r="I142" s="218"/>
      <c r="J142" s="88" t="s">
        <v>71</v>
      </c>
      <c r="K142" s="148" t="s">
        <v>190</v>
      </c>
      <c r="L142" s="89">
        <v>1.0149999999999999</v>
      </c>
      <c r="M142" s="158">
        <v>24.667000000000002</v>
      </c>
      <c r="N142" s="260"/>
      <c r="O142" s="254"/>
      <c r="P142" s="254"/>
      <c r="Q142" s="254"/>
      <c r="U142" s="199"/>
      <c r="V142" s="1">
        <v>1.3365</v>
      </c>
    </row>
    <row r="143" spans="1:22" s="1" customFormat="1" ht="17.25" hidden="1" customHeight="1">
      <c r="A143" s="229">
        <v>10</v>
      </c>
      <c r="B143" s="229" t="s">
        <v>74</v>
      </c>
      <c r="C143" s="289" t="s">
        <v>191</v>
      </c>
      <c r="D143" s="229" t="s">
        <v>190</v>
      </c>
      <c r="E143" s="232">
        <v>0.76</v>
      </c>
      <c r="F143" s="229">
        <v>5.86</v>
      </c>
      <c r="G143" s="229">
        <v>7.14</v>
      </c>
      <c r="H143" s="215">
        <f t="shared" ref="H143" si="68">F143*$H$9</f>
        <v>13.600591200000002</v>
      </c>
      <c r="I143" s="217">
        <f t="shared" ref="I143" si="69">G143*$I$9</f>
        <v>22.928610599999999</v>
      </c>
      <c r="J143" s="88"/>
      <c r="K143" s="148"/>
      <c r="L143" s="89"/>
      <c r="M143" s="162"/>
      <c r="N143" s="292">
        <f>((M144*L144)+(M145*L145)/1.02+(M146*L146))*1.1525</f>
        <v>58.596158870588241</v>
      </c>
      <c r="O143" s="19">
        <f t="shared" si="44"/>
        <v>127.13504453624118</v>
      </c>
      <c r="P143" s="215">
        <f>N143*E143</f>
        <v>44.533080741647062</v>
      </c>
      <c r="Q143" s="252">
        <f>O143*E143</f>
        <v>96.622633847543298</v>
      </c>
      <c r="U143" s="199">
        <v>95.125360670588236</v>
      </c>
      <c r="V143" s="1">
        <v>1.3365</v>
      </c>
    </row>
    <row r="144" spans="1:22" s="1" customFormat="1" ht="20.25" customHeight="1">
      <c r="A144" s="230"/>
      <c r="B144" s="230"/>
      <c r="C144" s="290"/>
      <c r="D144" s="230"/>
      <c r="E144" s="233"/>
      <c r="F144" s="230"/>
      <c r="G144" s="230"/>
      <c r="H144" s="225"/>
      <c r="I144" s="226"/>
      <c r="J144" s="90" t="s">
        <v>75</v>
      </c>
      <c r="K144" s="148" t="s">
        <v>190</v>
      </c>
      <c r="L144" s="91">
        <v>0.76</v>
      </c>
      <c r="M144" s="164">
        <v>45.110999999999997</v>
      </c>
      <c r="N144" s="293"/>
      <c r="O144" s="252">
        <f t="shared" si="44"/>
        <v>169.91598702268635</v>
      </c>
      <c r="P144" s="225"/>
      <c r="Q144" s="253"/>
      <c r="U144" s="199">
        <f>O143</f>
        <v>127.13504453624118</v>
      </c>
      <c r="V144" s="1">
        <v>1.3365</v>
      </c>
    </row>
    <row r="145" spans="1:22" s="1" customFormat="1" ht="14.25" customHeight="1">
      <c r="A145" s="230"/>
      <c r="B145" s="230"/>
      <c r="C145" s="290"/>
      <c r="D145" s="230"/>
      <c r="E145" s="233"/>
      <c r="F145" s="230"/>
      <c r="G145" s="230"/>
      <c r="H145" s="225"/>
      <c r="I145" s="226"/>
      <c r="J145" s="92" t="s">
        <v>76</v>
      </c>
      <c r="K145" s="148" t="s">
        <v>190</v>
      </c>
      <c r="L145" s="91">
        <v>0.16</v>
      </c>
      <c r="M145" s="165">
        <v>29.856000000000002</v>
      </c>
      <c r="N145" s="293"/>
      <c r="O145" s="253"/>
      <c r="P145" s="225"/>
      <c r="Q145" s="253"/>
      <c r="U145" s="199"/>
      <c r="V145" s="1">
        <v>1.3365</v>
      </c>
    </row>
    <row r="146" spans="1:22" s="1" customFormat="1" ht="18" customHeight="1">
      <c r="A146" s="231"/>
      <c r="B146" s="231"/>
      <c r="C146" s="291"/>
      <c r="D146" s="231"/>
      <c r="E146" s="234"/>
      <c r="F146" s="231"/>
      <c r="G146" s="231"/>
      <c r="H146" s="216"/>
      <c r="I146" s="218"/>
      <c r="J146" s="90" t="s">
        <v>77</v>
      </c>
      <c r="K146" s="91" t="s">
        <v>45</v>
      </c>
      <c r="L146" s="91">
        <v>3.7999999999999999E-2</v>
      </c>
      <c r="M146" s="164">
        <v>312.5</v>
      </c>
      <c r="N146" s="294"/>
      <c r="O146" s="254"/>
      <c r="P146" s="216"/>
      <c r="Q146" s="254"/>
      <c r="U146" s="199"/>
      <c r="V146" s="1">
        <v>1.3365</v>
      </c>
    </row>
    <row r="147" spans="1:22" s="1" customFormat="1" ht="22.5" customHeight="1">
      <c r="A147" s="229">
        <v>11</v>
      </c>
      <c r="B147" s="229" t="s">
        <v>163</v>
      </c>
      <c r="C147" s="322" t="s">
        <v>164</v>
      </c>
      <c r="D147" s="229" t="s">
        <v>44</v>
      </c>
      <c r="E147" s="232">
        <v>8.6999999999999993</v>
      </c>
      <c r="F147" s="229">
        <v>2.7799999999999998E-2</v>
      </c>
      <c r="G147" s="229">
        <v>1.1999999999999999E-3</v>
      </c>
      <c r="H147" s="215">
        <f t="shared" ref="H147:H149" si="70">F147*$H$9</f>
        <v>6.4521575999999997E-2</v>
      </c>
      <c r="I147" s="217">
        <f t="shared" ref="I147:I149" si="71">G147*$I$9</f>
        <v>3.8535479999999996E-3</v>
      </c>
      <c r="J147" s="90" t="s">
        <v>165</v>
      </c>
      <c r="K147" s="91" t="s">
        <v>44</v>
      </c>
      <c r="L147" s="169">
        <v>1</v>
      </c>
      <c r="M147" s="158">
        <v>0.75</v>
      </c>
      <c r="N147" s="18">
        <f>L147*M147*1.1525</f>
        <v>0.86437500000000012</v>
      </c>
      <c r="O147" s="252">
        <f t="shared" si="44"/>
        <v>1.2466205407260003</v>
      </c>
      <c r="P147" s="19">
        <f>N147*E147</f>
        <v>7.5200625000000008</v>
      </c>
      <c r="Q147" s="252">
        <f>O147*E147</f>
        <v>10.845598704316201</v>
      </c>
      <c r="U147" s="199">
        <v>0.93275012400000012</v>
      </c>
      <c r="V147" s="1">
        <v>1.3365</v>
      </c>
    </row>
    <row r="148" spans="1:22" s="1" customFormat="1" ht="14.25" customHeight="1">
      <c r="A148" s="231"/>
      <c r="B148" s="231"/>
      <c r="C148" s="323"/>
      <c r="D148" s="231"/>
      <c r="E148" s="234"/>
      <c r="F148" s="231"/>
      <c r="G148" s="231"/>
      <c r="H148" s="216"/>
      <c r="I148" s="218"/>
      <c r="K148" s="145"/>
      <c r="L148" s="170"/>
      <c r="M148" s="2"/>
      <c r="N148" s="18">
        <f>L148*M148*1.1525</f>
        <v>0</v>
      </c>
      <c r="O148" s="254"/>
      <c r="P148" s="19">
        <f>N148*E148</f>
        <v>0</v>
      </c>
      <c r="Q148" s="254"/>
      <c r="U148" s="199">
        <v>0</v>
      </c>
      <c r="V148" s="1">
        <v>1.3365</v>
      </c>
    </row>
    <row r="149" spans="1:22" s="1" customFormat="1" ht="21.75" customHeight="1">
      <c r="A149" s="328">
        <v>12</v>
      </c>
      <c r="B149" s="328" t="s">
        <v>70</v>
      </c>
      <c r="C149" s="297" t="s">
        <v>166</v>
      </c>
      <c r="D149" s="328" t="s">
        <v>44</v>
      </c>
      <c r="E149" s="330">
        <v>18.5</v>
      </c>
      <c r="F149" s="266">
        <v>0</v>
      </c>
      <c r="G149" s="266">
        <v>0</v>
      </c>
      <c r="H149" s="215">
        <f t="shared" si="70"/>
        <v>0</v>
      </c>
      <c r="I149" s="217">
        <f t="shared" si="71"/>
        <v>0</v>
      </c>
      <c r="J149" s="57" t="s">
        <v>167</v>
      </c>
      <c r="K149" s="54" t="s">
        <v>44</v>
      </c>
      <c r="L149" s="171">
        <v>1</v>
      </c>
      <c r="M149" s="15">
        <v>0.75</v>
      </c>
      <c r="N149" s="18">
        <f>L149*M149*1.1525</f>
        <v>0.86437500000000012</v>
      </c>
      <c r="O149" s="252">
        <f t="shared" ref="O149:O210" si="72">U149*V149</f>
        <v>1.1552371875000003</v>
      </c>
      <c r="P149" s="19">
        <f t="shared" ref="P149" si="73">N149*E149</f>
        <v>15.990937500000003</v>
      </c>
      <c r="Q149" s="252">
        <f>O149*E149</f>
        <v>21.371887968750006</v>
      </c>
      <c r="U149" s="199">
        <v>0.86437500000000012</v>
      </c>
      <c r="V149" s="1">
        <v>1.3365</v>
      </c>
    </row>
    <row r="150" spans="1:22" s="1" customFormat="1" ht="12.75" customHeight="1">
      <c r="A150" s="329"/>
      <c r="B150" s="329"/>
      <c r="C150" s="299"/>
      <c r="D150" s="329"/>
      <c r="E150" s="331"/>
      <c r="F150" s="268"/>
      <c r="G150" s="268"/>
      <c r="H150" s="216"/>
      <c r="I150" s="218"/>
      <c r="K150" s="145"/>
      <c r="L150" s="170"/>
      <c r="M150" s="2"/>
      <c r="N150" s="18"/>
      <c r="O150" s="254"/>
      <c r="P150" s="19"/>
      <c r="Q150" s="254"/>
      <c r="U150" s="199"/>
      <c r="V150" s="1">
        <v>1.3365</v>
      </c>
    </row>
    <row r="151" spans="1:22" s="65" customFormat="1" ht="21.75" customHeight="1">
      <c r="A151" s="100"/>
      <c r="B151" s="100"/>
      <c r="C151" s="94" t="s">
        <v>126</v>
      </c>
      <c r="D151" s="62"/>
      <c r="E151" s="100"/>
      <c r="F151" s="62"/>
      <c r="G151" s="62"/>
      <c r="H151" s="79"/>
      <c r="I151" s="79"/>
      <c r="J151" s="95"/>
      <c r="K151" s="62"/>
      <c r="L151" s="172"/>
      <c r="M151" s="15"/>
      <c r="N151" s="76"/>
      <c r="O151" s="19"/>
      <c r="P151" s="19"/>
      <c r="Q151" s="19"/>
      <c r="U151" s="203"/>
      <c r="V151" s="1">
        <v>1.3365</v>
      </c>
    </row>
    <row r="152" spans="1:22" s="1" customFormat="1" ht="37.5" customHeight="1">
      <c r="A152" s="96">
        <v>1</v>
      </c>
      <c r="B152" s="97" t="s">
        <v>70</v>
      </c>
      <c r="C152" s="98" t="s">
        <v>202</v>
      </c>
      <c r="D152" s="97" t="s">
        <v>42</v>
      </c>
      <c r="E152" s="186">
        <v>1</v>
      </c>
      <c r="F152" s="97"/>
      <c r="G152" s="97"/>
      <c r="H152" s="79"/>
      <c r="I152" s="79"/>
      <c r="J152" s="88" t="s">
        <v>127</v>
      </c>
      <c r="K152" s="148" t="s">
        <v>42</v>
      </c>
      <c r="L152" s="173">
        <v>1</v>
      </c>
      <c r="M152" s="158">
        <v>82.221999999999994</v>
      </c>
      <c r="N152" s="18">
        <f>L152*M152*1.1525</f>
        <v>94.760855000000006</v>
      </c>
      <c r="O152" s="19">
        <f t="shared" si="72"/>
        <v>126.64788270750002</v>
      </c>
      <c r="P152" s="19">
        <f t="shared" ref="P152" si="74">N152*E152</f>
        <v>94.760855000000006</v>
      </c>
      <c r="Q152" s="19">
        <f>O152*E152</f>
        <v>126.64788270750002</v>
      </c>
      <c r="U152" s="199">
        <v>94.760855000000006</v>
      </c>
      <c r="V152" s="1">
        <v>1.3365</v>
      </c>
    </row>
    <row r="153" spans="1:22" s="65" customFormat="1" ht="28.5" customHeight="1">
      <c r="A153" s="300" t="s">
        <v>36</v>
      </c>
      <c r="B153" s="219" t="s">
        <v>128</v>
      </c>
      <c r="C153" s="325" t="s">
        <v>129</v>
      </c>
      <c r="D153" s="219" t="s">
        <v>23</v>
      </c>
      <c r="E153" s="222">
        <v>39.520000000000003</v>
      </c>
      <c r="F153" s="219">
        <f>35.9/1000</f>
        <v>3.5900000000000001E-2</v>
      </c>
      <c r="G153" s="219">
        <f>0.2/1000</f>
        <v>2.0000000000000001E-4</v>
      </c>
      <c r="H153" s="227">
        <f t="shared" ref="H153" si="75">F153*$H$9</f>
        <v>8.3321028000000005E-2</v>
      </c>
      <c r="I153" s="227">
        <f t="shared" ref="I153" si="76">G153*$I$9</f>
        <v>6.4225800000000004E-4</v>
      </c>
      <c r="J153" s="102" t="s">
        <v>130</v>
      </c>
      <c r="K153" s="101" t="s">
        <v>23</v>
      </c>
      <c r="L153" s="174">
        <v>1</v>
      </c>
      <c r="M153" s="15">
        <v>0.75</v>
      </c>
      <c r="N153" s="258">
        <f>((M153*L153)+(M154*L154)+(M155*L155))*1.1525</f>
        <v>0.87003423600000007</v>
      </c>
      <c r="O153" s="252">
        <f t="shared" si="72"/>
        <v>1.275017688153</v>
      </c>
      <c r="P153" s="252">
        <f>N153*E153</f>
        <v>34.383753006720006</v>
      </c>
      <c r="Q153" s="252">
        <f>O153*E153</f>
        <v>50.38869903580656</v>
      </c>
      <c r="U153" s="203">
        <v>0.95399752199999999</v>
      </c>
      <c r="V153" s="1">
        <v>1.3365</v>
      </c>
    </row>
    <row r="154" spans="1:22" s="65" customFormat="1" ht="21" customHeight="1">
      <c r="A154" s="301"/>
      <c r="B154" s="220"/>
      <c r="C154" s="326"/>
      <c r="D154" s="220"/>
      <c r="E154" s="223"/>
      <c r="F154" s="220"/>
      <c r="G154" s="220"/>
      <c r="H154" s="238"/>
      <c r="I154" s="238"/>
      <c r="J154" s="102" t="s">
        <v>131</v>
      </c>
      <c r="K154" s="101" t="s">
        <v>23</v>
      </c>
      <c r="L154" s="101">
        <f>5/1000</f>
        <v>5.0000000000000001E-3</v>
      </c>
      <c r="M154" s="15">
        <v>0.75</v>
      </c>
      <c r="N154" s="259"/>
      <c r="O154" s="253"/>
      <c r="P154" s="253"/>
      <c r="Q154" s="253"/>
      <c r="U154" s="203"/>
      <c r="V154" s="1">
        <v>1.3365</v>
      </c>
    </row>
    <row r="155" spans="1:22" s="65" customFormat="1" ht="16.5" customHeight="1">
      <c r="A155" s="302"/>
      <c r="B155" s="221"/>
      <c r="C155" s="327"/>
      <c r="D155" s="221"/>
      <c r="E155" s="224"/>
      <c r="F155" s="221"/>
      <c r="G155" s="221"/>
      <c r="H155" s="228"/>
      <c r="I155" s="228"/>
      <c r="J155" s="102" t="s">
        <v>132</v>
      </c>
      <c r="K155" s="101" t="s">
        <v>23</v>
      </c>
      <c r="L155" s="101">
        <f>1.2/1000</f>
        <v>1.1999999999999999E-3</v>
      </c>
      <c r="M155" s="15">
        <v>0.96699999999999997</v>
      </c>
      <c r="N155" s="260"/>
      <c r="O155" s="254"/>
      <c r="P155" s="254"/>
      <c r="Q155" s="254"/>
      <c r="U155" s="203"/>
      <c r="V155" s="1">
        <v>1.3365</v>
      </c>
    </row>
    <row r="156" spans="1:22" s="65" customFormat="1" ht="21" customHeight="1">
      <c r="A156" s="100" t="s">
        <v>34</v>
      </c>
      <c r="B156" s="100" t="s">
        <v>133</v>
      </c>
      <c r="C156" s="124" t="s">
        <v>134</v>
      </c>
      <c r="D156" s="100" t="s">
        <v>20</v>
      </c>
      <c r="E156" s="184">
        <v>2</v>
      </c>
      <c r="F156" s="62"/>
      <c r="G156" s="62"/>
      <c r="H156" s="79"/>
      <c r="I156" s="79"/>
      <c r="J156" s="66" t="s">
        <v>135</v>
      </c>
      <c r="K156" s="62" t="s">
        <v>20</v>
      </c>
      <c r="L156" s="172">
        <v>1</v>
      </c>
      <c r="M156" s="15">
        <v>0.5</v>
      </c>
      <c r="N156" s="18">
        <f t="shared" ref="N156:N157" si="77">L156*M156*1.1525</f>
        <v>0.57625000000000004</v>
      </c>
      <c r="O156" s="19">
        <f t="shared" si="72"/>
        <v>0.77015812500000003</v>
      </c>
      <c r="P156" s="64">
        <f t="shared" ref="P156:P157" si="78">N156*E156</f>
        <v>1.1525000000000001</v>
      </c>
      <c r="Q156" s="64">
        <f t="shared" ref="Q156:Q157" si="79">O156*E156</f>
        <v>1.5403162500000001</v>
      </c>
      <c r="U156" s="203">
        <v>0.57625000000000004</v>
      </c>
      <c r="V156" s="1">
        <v>1.3365</v>
      </c>
    </row>
    <row r="157" spans="1:22" s="65" customFormat="1" ht="21" customHeight="1">
      <c r="A157" s="100" t="s">
        <v>136</v>
      </c>
      <c r="B157" s="103" t="s">
        <v>133</v>
      </c>
      <c r="C157" s="104" t="s">
        <v>137</v>
      </c>
      <c r="D157" s="105" t="s">
        <v>20</v>
      </c>
      <c r="E157" s="185">
        <v>1</v>
      </c>
      <c r="F157" s="105"/>
      <c r="G157" s="105"/>
      <c r="H157" s="79"/>
      <c r="I157" s="79"/>
      <c r="J157" s="107" t="s">
        <v>138</v>
      </c>
      <c r="K157" s="105" t="s">
        <v>20</v>
      </c>
      <c r="L157" s="175">
        <v>1</v>
      </c>
      <c r="M157" s="15">
        <v>1.5</v>
      </c>
      <c r="N157" s="18">
        <f t="shared" si="77"/>
        <v>1.7287500000000002</v>
      </c>
      <c r="O157" s="19">
        <f t="shared" si="72"/>
        <v>2.3104743750000005</v>
      </c>
      <c r="P157" s="64">
        <f t="shared" si="78"/>
        <v>1.7287500000000002</v>
      </c>
      <c r="Q157" s="64">
        <f t="shared" si="79"/>
        <v>2.3104743750000005</v>
      </c>
      <c r="U157" s="203">
        <v>1.7287500000000002</v>
      </c>
      <c r="V157" s="1">
        <v>1.3365</v>
      </c>
    </row>
    <row r="158" spans="1:22" s="65" customFormat="1" ht="30.75" customHeight="1">
      <c r="A158" s="300" t="s">
        <v>139</v>
      </c>
      <c r="B158" s="300" t="s">
        <v>140</v>
      </c>
      <c r="C158" s="303" t="s">
        <v>141</v>
      </c>
      <c r="D158" s="300" t="s">
        <v>188</v>
      </c>
      <c r="E158" s="306">
        <v>1.2</v>
      </c>
      <c r="F158" s="300">
        <v>0.214</v>
      </c>
      <c r="G158" s="300">
        <v>2.9999999999999997E-4</v>
      </c>
      <c r="H158" s="227">
        <f>F158*$H$9</f>
        <v>0.49667687999999999</v>
      </c>
      <c r="I158" s="227">
        <f t="shared" ref="I158" si="80">G158*$I$9</f>
        <v>9.633869999999999E-4</v>
      </c>
      <c r="J158" s="66" t="s">
        <v>26</v>
      </c>
      <c r="K158" s="62" t="s">
        <v>23</v>
      </c>
      <c r="L158" s="67">
        <v>0.224</v>
      </c>
      <c r="M158" s="15">
        <v>1</v>
      </c>
      <c r="N158" s="258">
        <f>((M158*L158)+(M159*L159)+(M160*L160))*1.1525</f>
        <v>0.28753837750000005</v>
      </c>
      <c r="O158" s="252">
        <f t="shared" si="72"/>
        <v>1.04939125837425</v>
      </c>
      <c r="P158" s="252">
        <f>N158*E158</f>
        <v>0.34504605300000007</v>
      </c>
      <c r="Q158" s="252">
        <f>O158*E158</f>
        <v>1.2592695100490998</v>
      </c>
      <c r="U158" s="203">
        <v>0.78517864449999997</v>
      </c>
      <c r="V158" s="1">
        <v>1.3365</v>
      </c>
    </row>
    <row r="159" spans="1:22" s="65" customFormat="1" ht="12.75" customHeight="1">
      <c r="A159" s="301"/>
      <c r="B159" s="301"/>
      <c r="C159" s="304"/>
      <c r="D159" s="301"/>
      <c r="E159" s="307"/>
      <c r="F159" s="301"/>
      <c r="G159" s="301"/>
      <c r="H159" s="238"/>
      <c r="I159" s="238"/>
      <c r="J159" s="66" t="s">
        <v>27</v>
      </c>
      <c r="K159" s="62" t="s">
        <v>23</v>
      </c>
      <c r="L159" s="67">
        <v>2.7E-2</v>
      </c>
      <c r="M159" s="15">
        <v>0.83299999999999996</v>
      </c>
      <c r="N159" s="259"/>
      <c r="O159" s="253"/>
      <c r="P159" s="253"/>
      <c r="Q159" s="253"/>
      <c r="U159" s="203"/>
      <c r="V159" s="1">
        <v>1.3365</v>
      </c>
    </row>
    <row r="160" spans="1:22" s="65" customFormat="1" ht="24.75" customHeight="1">
      <c r="A160" s="302"/>
      <c r="B160" s="302"/>
      <c r="C160" s="305"/>
      <c r="D160" s="302"/>
      <c r="E160" s="308"/>
      <c r="F160" s="302"/>
      <c r="G160" s="302"/>
      <c r="H160" s="228"/>
      <c r="I160" s="228"/>
      <c r="J160" s="95" t="s">
        <v>142</v>
      </c>
      <c r="K160" s="62" t="s">
        <v>23</v>
      </c>
      <c r="L160" s="67">
        <v>2E-3</v>
      </c>
      <c r="M160" s="15">
        <v>1.5</v>
      </c>
      <c r="N160" s="260"/>
      <c r="O160" s="254"/>
      <c r="P160" s="254"/>
      <c r="Q160" s="254"/>
      <c r="U160" s="203"/>
      <c r="V160" s="1">
        <v>1.3365</v>
      </c>
    </row>
    <row r="161" spans="1:22" s="1" customFormat="1" ht="14.25" customHeight="1">
      <c r="A161" s="91"/>
      <c r="B161" s="91"/>
      <c r="C161" s="192" t="s">
        <v>61</v>
      </c>
      <c r="D161" s="192"/>
      <c r="E161" s="192"/>
      <c r="F161" s="91"/>
      <c r="G161" s="91"/>
      <c r="H161" s="56"/>
      <c r="I161" s="56"/>
      <c r="J161" s="147"/>
      <c r="K161" s="148"/>
      <c r="L161" s="146"/>
      <c r="M161" s="15"/>
      <c r="N161" s="18"/>
      <c r="O161" s="19"/>
      <c r="P161" s="19"/>
      <c r="Q161" s="51">
        <f>SUM(Q119:Q160)</f>
        <v>451.13848951688192</v>
      </c>
      <c r="U161" s="199"/>
      <c r="V161" s="1">
        <v>1.3365</v>
      </c>
    </row>
    <row r="162" spans="1:22" s="1" customFormat="1" ht="14.25" customHeight="1">
      <c r="A162" s="91"/>
      <c r="B162" s="91"/>
      <c r="C162" s="187" t="s">
        <v>200</v>
      </c>
      <c r="D162" s="119"/>
      <c r="E162" s="119"/>
      <c r="F162" s="91"/>
      <c r="G162" s="91"/>
      <c r="H162" s="56"/>
      <c r="I162" s="56"/>
      <c r="J162" s="147"/>
      <c r="K162" s="148"/>
      <c r="L162" s="146"/>
      <c r="M162" s="15"/>
      <c r="N162" s="18"/>
      <c r="O162" s="19"/>
      <c r="P162" s="19"/>
      <c r="Q162" s="51"/>
      <c r="U162" s="199"/>
      <c r="V162" s="1">
        <v>1.3365</v>
      </c>
    </row>
    <row r="163" spans="1:22" ht="17.25" customHeight="1">
      <c r="A163" s="91"/>
      <c r="B163" s="91"/>
      <c r="C163" s="120" t="s">
        <v>39</v>
      </c>
      <c r="D163" s="120"/>
      <c r="E163" s="120"/>
      <c r="F163" s="91"/>
      <c r="G163" s="91"/>
      <c r="H163" s="56"/>
      <c r="I163" s="56"/>
      <c r="J163" s="147"/>
      <c r="K163" s="148"/>
      <c r="L163" s="146"/>
      <c r="M163" s="15"/>
      <c r="N163" s="18"/>
      <c r="O163" s="19"/>
      <c r="P163" s="19"/>
      <c r="Q163" s="19"/>
      <c r="U163" s="197"/>
      <c r="V163" s="1">
        <v>1.3365</v>
      </c>
    </row>
    <row r="164" spans="1:22" s="1" customFormat="1" ht="30.75" customHeight="1">
      <c r="A164" s="13">
        <v>1</v>
      </c>
      <c r="B164" s="10" t="s">
        <v>183</v>
      </c>
      <c r="C164" s="12" t="s">
        <v>63</v>
      </c>
      <c r="D164" s="13" t="s">
        <v>40</v>
      </c>
      <c r="E164" s="182">
        <v>2</v>
      </c>
      <c r="F164" s="13">
        <v>1.0999999999999999E-2</v>
      </c>
      <c r="G164" s="13">
        <v>0.224</v>
      </c>
      <c r="H164" s="79">
        <f t="shared" ref="H164" si="81">F164*$H$9</f>
        <v>2.553012E-2</v>
      </c>
      <c r="I164" s="79">
        <f>G164*$I$9</f>
        <v>0.71932896000000002</v>
      </c>
      <c r="J164" s="16"/>
      <c r="K164" s="13"/>
      <c r="L164" s="13"/>
      <c r="M164" s="15"/>
      <c r="N164" s="18"/>
      <c r="O164" s="19">
        <f t="shared" si="72"/>
        <v>0.99550416042000001</v>
      </c>
      <c r="P164" s="19">
        <f t="shared" ref="P164" si="82">N164*E164</f>
        <v>0</v>
      </c>
      <c r="Q164" s="19">
        <f>O164*E164</f>
        <v>1.99100832084</v>
      </c>
      <c r="S164" s="12">
        <v>940</v>
      </c>
      <c r="U164" s="199">
        <v>0.74485908000000001</v>
      </c>
      <c r="V164" s="1">
        <v>1.3365</v>
      </c>
    </row>
    <row r="165" spans="1:22" s="1" customFormat="1" ht="32.25" customHeight="1">
      <c r="A165" s="13">
        <v>2</v>
      </c>
      <c r="B165" s="10" t="s">
        <v>49</v>
      </c>
      <c r="C165" s="12" t="s">
        <v>50</v>
      </c>
      <c r="D165" s="13" t="s">
        <v>40</v>
      </c>
      <c r="E165" s="182">
        <v>5</v>
      </c>
      <c r="F165" s="13">
        <v>1.94</v>
      </c>
      <c r="G165" s="13"/>
      <c r="H165" s="36">
        <f>F165*$H$9</f>
        <v>4.5025848000000002</v>
      </c>
      <c r="I165" s="36"/>
      <c r="J165" s="16"/>
      <c r="K165" s="13"/>
      <c r="L165" s="13"/>
      <c r="M165" s="15"/>
      <c r="N165" s="18">
        <f>L165*M165*1.1525</f>
        <v>0</v>
      </c>
      <c r="O165" s="19">
        <f t="shared" si="72"/>
        <v>6.0177045852000006</v>
      </c>
      <c r="P165" s="19">
        <f>N165*E165</f>
        <v>0</v>
      </c>
      <c r="Q165" s="19">
        <f>O165*E165</f>
        <v>30.088522926000003</v>
      </c>
      <c r="S165" s="12">
        <v>74.569999999999993</v>
      </c>
      <c r="U165" s="199">
        <v>4.5025848000000002</v>
      </c>
      <c r="V165" s="1">
        <v>1.3365</v>
      </c>
    </row>
    <row r="166" spans="1:22" s="4" customFormat="1" ht="26.25" customHeight="1">
      <c r="A166" s="44">
        <v>3</v>
      </c>
      <c r="B166" s="45" t="s">
        <v>57</v>
      </c>
      <c r="C166" s="46" t="s">
        <v>58</v>
      </c>
      <c r="D166" s="44" t="s">
        <v>40</v>
      </c>
      <c r="E166" s="182">
        <v>7</v>
      </c>
      <c r="F166" s="44">
        <v>0.46</v>
      </c>
      <c r="G166" s="44"/>
      <c r="H166" s="36">
        <f>F166*$H$9</f>
        <v>1.0676232000000001</v>
      </c>
      <c r="I166" s="36"/>
      <c r="J166" s="47"/>
      <c r="K166" s="44"/>
      <c r="L166" s="44"/>
      <c r="M166" s="43"/>
      <c r="N166" s="18">
        <f>L166*M166*1.1525</f>
        <v>0</v>
      </c>
      <c r="O166" s="19">
        <f t="shared" si="72"/>
        <v>1.4268784068000002</v>
      </c>
      <c r="P166" s="31">
        <f>N166*E166</f>
        <v>0</v>
      </c>
      <c r="Q166" s="19">
        <f>O166*E166</f>
        <v>9.9881488476000015</v>
      </c>
      <c r="U166" s="201">
        <v>1.0676232000000001</v>
      </c>
      <c r="V166" s="1">
        <v>1.3365</v>
      </c>
    </row>
    <row r="167" spans="1:22" s="1" customFormat="1" ht="14.25" customHeight="1">
      <c r="A167" s="91"/>
      <c r="B167" s="91"/>
      <c r="C167" s="192" t="s">
        <v>65</v>
      </c>
      <c r="D167" s="192"/>
      <c r="E167" s="193"/>
      <c r="F167" s="91"/>
      <c r="G167" s="91"/>
      <c r="H167" s="56"/>
      <c r="I167" s="56"/>
      <c r="J167" s="147"/>
      <c r="K167" s="148"/>
      <c r="L167" s="146"/>
      <c r="M167" s="15"/>
      <c r="N167" s="18"/>
      <c r="O167" s="19"/>
      <c r="P167" s="19"/>
      <c r="Q167" s="51"/>
      <c r="U167" s="199"/>
      <c r="V167" s="1">
        <v>1.3365</v>
      </c>
    </row>
    <row r="168" spans="1:22" ht="42" customHeight="1">
      <c r="A168" s="70">
        <v>1</v>
      </c>
      <c r="B168" s="70" t="s">
        <v>70</v>
      </c>
      <c r="C168" s="41" t="s">
        <v>168</v>
      </c>
      <c r="D168" s="13" t="s">
        <v>42</v>
      </c>
      <c r="E168" s="166">
        <v>2</v>
      </c>
      <c r="F168" s="75"/>
      <c r="G168" s="75"/>
      <c r="H168" s="79"/>
      <c r="I168" s="79"/>
      <c r="J168" s="12" t="s">
        <v>196</v>
      </c>
      <c r="K168" s="13" t="s">
        <v>42</v>
      </c>
      <c r="L168" s="176">
        <v>1</v>
      </c>
      <c r="M168" s="15">
        <v>21.251000000000001</v>
      </c>
      <c r="N168" s="30">
        <f>M168*L168*1.1525</f>
        <v>24.491777500000005</v>
      </c>
      <c r="O168" s="19">
        <f t="shared" si="72"/>
        <v>32.73326062875001</v>
      </c>
      <c r="P168" s="31">
        <f t="shared" ref="P168:P171" si="83">N168*E168</f>
        <v>48.98355500000001</v>
      </c>
      <c r="Q168" s="31">
        <f t="shared" ref="Q168:Q169" si="84">O168*E168</f>
        <v>65.46652125750002</v>
      </c>
      <c r="T168" s="53"/>
      <c r="U168" s="197">
        <v>24.491777500000005</v>
      </c>
      <c r="V168" s="1">
        <v>1.3365</v>
      </c>
    </row>
    <row r="169" spans="1:22" ht="38.25" customHeight="1">
      <c r="A169" s="70">
        <v>2</v>
      </c>
      <c r="B169" s="70" t="s">
        <v>70</v>
      </c>
      <c r="C169" s="41" t="s">
        <v>169</v>
      </c>
      <c r="D169" s="13" t="s">
        <v>42</v>
      </c>
      <c r="E169" s="166">
        <v>2</v>
      </c>
      <c r="F169" s="75"/>
      <c r="G169" s="75"/>
      <c r="H169" s="79"/>
      <c r="I169" s="79"/>
      <c r="J169" s="12" t="s">
        <v>170</v>
      </c>
      <c r="K169" s="13" t="s">
        <v>42</v>
      </c>
      <c r="L169" s="176">
        <v>1</v>
      </c>
      <c r="M169" s="15">
        <v>4.5</v>
      </c>
      <c r="N169" s="30">
        <f>M169*L169*1.1525</f>
        <v>5.1862500000000002</v>
      </c>
      <c r="O169" s="19">
        <f t="shared" si="72"/>
        <v>6.9314231250000002</v>
      </c>
      <c r="P169" s="31">
        <f t="shared" si="83"/>
        <v>10.3725</v>
      </c>
      <c r="Q169" s="31">
        <f t="shared" si="84"/>
        <v>13.86284625</v>
      </c>
      <c r="T169" s="53"/>
      <c r="U169" s="197">
        <v>5.1862500000000002</v>
      </c>
      <c r="V169" s="1">
        <v>1.3365</v>
      </c>
    </row>
    <row r="170" spans="1:22" s="65" customFormat="1" ht="25.5" customHeight="1">
      <c r="A170" s="62" t="s">
        <v>34</v>
      </c>
      <c r="B170" s="62" t="s">
        <v>28</v>
      </c>
      <c r="C170" s="95" t="s">
        <v>87</v>
      </c>
      <c r="D170" s="62" t="s">
        <v>29</v>
      </c>
      <c r="E170" s="190">
        <v>12</v>
      </c>
      <c r="F170" s="62">
        <v>0.21</v>
      </c>
      <c r="G170" s="62">
        <v>0.03</v>
      </c>
      <c r="H170" s="79">
        <f t="shared" ref="H170:H183" si="85">F170*$H$9</f>
        <v>0.48739320000000003</v>
      </c>
      <c r="I170" s="79">
        <f t="shared" ref="I170:I183" si="86">G170*$I$9</f>
        <v>9.6338699999999999E-2</v>
      </c>
      <c r="J170" s="66" t="s">
        <v>24</v>
      </c>
      <c r="K170" s="62" t="s">
        <v>29</v>
      </c>
      <c r="L170" s="172">
        <v>1</v>
      </c>
      <c r="M170" s="15">
        <v>3.46</v>
      </c>
      <c r="N170" s="18">
        <f t="shared" ref="N170:N171" si="87">L170*M170*1.1525</f>
        <v>3.9876500000000004</v>
      </c>
      <c r="O170" s="19">
        <f t="shared" si="72"/>
        <v>6.109651909350001</v>
      </c>
      <c r="P170" s="121">
        <f t="shared" si="83"/>
        <v>47.851800000000004</v>
      </c>
      <c r="Q170" s="121">
        <f>O170*E170</f>
        <v>73.315822912200019</v>
      </c>
      <c r="U170" s="203">
        <v>4.5713819000000004</v>
      </c>
      <c r="V170" s="1">
        <v>1.3365</v>
      </c>
    </row>
    <row r="171" spans="1:22" s="4" customFormat="1" ht="26.25" customHeight="1">
      <c r="A171" s="100" t="s">
        <v>136</v>
      </c>
      <c r="B171" s="100" t="s">
        <v>88</v>
      </c>
      <c r="C171" s="124" t="s">
        <v>43</v>
      </c>
      <c r="D171" s="100" t="s">
        <v>188</v>
      </c>
      <c r="E171" s="184">
        <v>2</v>
      </c>
      <c r="F171" s="62">
        <v>0.3</v>
      </c>
      <c r="G171" s="62"/>
      <c r="H171" s="79">
        <f t="shared" si="85"/>
        <v>0.69627600000000001</v>
      </c>
      <c r="I171" s="79"/>
      <c r="J171" s="68" t="s">
        <v>31</v>
      </c>
      <c r="K171" s="69" t="s">
        <v>23</v>
      </c>
      <c r="L171" s="172">
        <v>2.4</v>
      </c>
      <c r="M171" s="15">
        <v>0.16550000000000001</v>
      </c>
      <c r="N171" s="18">
        <f t="shared" si="87"/>
        <v>0.45777300000000004</v>
      </c>
      <c r="O171" s="19">
        <f t="shared" si="72"/>
        <v>1.5423864885000003</v>
      </c>
      <c r="P171" s="31">
        <f t="shared" si="83"/>
        <v>0.91554600000000008</v>
      </c>
      <c r="Q171" s="31">
        <f t="shared" ref="Q171" si="88">O171*E171</f>
        <v>3.0847729770000005</v>
      </c>
      <c r="U171" s="201">
        <v>1.1540490000000001</v>
      </c>
      <c r="V171" s="1">
        <v>1.3365</v>
      </c>
    </row>
    <row r="172" spans="1:22" ht="18" customHeight="1">
      <c r="A172" s="247">
        <v>5</v>
      </c>
      <c r="B172" s="247" t="s">
        <v>80</v>
      </c>
      <c r="C172" s="286" t="s">
        <v>83</v>
      </c>
      <c r="D172" s="284" t="s">
        <v>42</v>
      </c>
      <c r="E172" s="336">
        <v>2</v>
      </c>
      <c r="F172" s="247">
        <v>0.97</v>
      </c>
      <c r="G172" s="247">
        <v>0.08</v>
      </c>
      <c r="H172" s="227">
        <f t="shared" si="85"/>
        <v>2.2512924000000001</v>
      </c>
      <c r="I172" s="227">
        <f t="shared" ref="I172" si="89">G172*$I$9</f>
        <v>0.2569032</v>
      </c>
      <c r="J172" s="16" t="s">
        <v>46</v>
      </c>
      <c r="K172" s="13" t="s">
        <v>42</v>
      </c>
      <c r="L172" s="176">
        <v>1</v>
      </c>
      <c r="M172" s="15">
        <v>32</v>
      </c>
      <c r="N172" s="258">
        <f>((M172*L172)+(M173*L173)+(M174*L174)+(M175*L175))*1.1525</f>
        <v>50.575964250000006</v>
      </c>
      <c r="O172" s="252">
        <f t="shared" si="72"/>
        <v>70.946979639525011</v>
      </c>
      <c r="P172" s="252">
        <f>N172*E172</f>
        <v>101.15192850000001</v>
      </c>
      <c r="Q172" s="252">
        <f>O172*E172</f>
        <v>141.89395927905002</v>
      </c>
      <c r="U172" s="197">
        <v>53.084159850000006</v>
      </c>
      <c r="V172" s="1">
        <v>1.3365</v>
      </c>
    </row>
    <row r="173" spans="1:22" ht="18" customHeight="1">
      <c r="A173" s="248"/>
      <c r="B173" s="248"/>
      <c r="C173" s="287"/>
      <c r="D173" s="285"/>
      <c r="E173" s="337"/>
      <c r="F173" s="248"/>
      <c r="G173" s="248"/>
      <c r="H173" s="238"/>
      <c r="I173" s="238"/>
      <c r="J173" s="16" t="s">
        <v>82</v>
      </c>
      <c r="K173" s="13" t="s">
        <v>42</v>
      </c>
      <c r="L173" s="176">
        <v>2</v>
      </c>
      <c r="M173" s="15">
        <v>4.5</v>
      </c>
      <c r="N173" s="259"/>
      <c r="O173" s="253"/>
      <c r="P173" s="253">
        <f>N173*E173</f>
        <v>0</v>
      </c>
      <c r="Q173" s="253">
        <f>O173*E173</f>
        <v>0</v>
      </c>
      <c r="R173" s="74"/>
      <c r="U173" s="197"/>
      <c r="V173" s="1">
        <v>1.3365</v>
      </c>
    </row>
    <row r="174" spans="1:22" ht="15.75" customHeight="1">
      <c r="A174" s="248"/>
      <c r="B174" s="248"/>
      <c r="C174" s="287"/>
      <c r="D174" s="285"/>
      <c r="E174" s="337"/>
      <c r="F174" s="248"/>
      <c r="G174" s="248"/>
      <c r="H174" s="238"/>
      <c r="I174" s="238"/>
      <c r="J174" s="16" t="s">
        <v>81</v>
      </c>
      <c r="K174" s="13" t="s">
        <v>44</v>
      </c>
      <c r="L174" s="176">
        <v>1.1000000000000001</v>
      </c>
      <c r="M174" s="15">
        <v>1.167</v>
      </c>
      <c r="N174" s="259"/>
      <c r="O174" s="253"/>
      <c r="P174" s="253">
        <f>N174*E174</f>
        <v>0</v>
      </c>
      <c r="Q174" s="253">
        <f>O174*E174</f>
        <v>0</v>
      </c>
      <c r="U174" s="197"/>
      <c r="V174" s="1">
        <v>1.3365</v>
      </c>
    </row>
    <row r="175" spans="1:22" ht="18.75" customHeight="1">
      <c r="A175" s="249"/>
      <c r="B175" s="249"/>
      <c r="C175" s="288"/>
      <c r="D175" s="278"/>
      <c r="E175" s="338"/>
      <c r="F175" s="249"/>
      <c r="G175" s="249"/>
      <c r="H175" s="228"/>
      <c r="I175" s="228"/>
      <c r="J175" s="16" t="s">
        <v>79</v>
      </c>
      <c r="K175" s="13" t="s">
        <v>42</v>
      </c>
      <c r="L175" s="176">
        <v>2</v>
      </c>
      <c r="M175" s="15">
        <v>0.8</v>
      </c>
      <c r="N175" s="260"/>
      <c r="O175" s="254"/>
      <c r="P175" s="77"/>
      <c r="Q175" s="77"/>
      <c r="U175" s="197"/>
      <c r="V175" s="1">
        <v>1.3365</v>
      </c>
    </row>
    <row r="176" spans="1:22" s="1" customFormat="1" ht="22.5" customHeight="1">
      <c r="A176" s="269">
        <v>6</v>
      </c>
      <c r="B176" s="269" t="s">
        <v>25</v>
      </c>
      <c r="C176" s="297" t="s">
        <v>89</v>
      </c>
      <c r="D176" s="266" t="s">
        <v>189</v>
      </c>
      <c r="E176" s="318">
        <v>2</v>
      </c>
      <c r="F176" s="269">
        <v>0.38</v>
      </c>
      <c r="G176" s="269"/>
      <c r="H176" s="227">
        <f t="shared" si="85"/>
        <v>0.8819496</v>
      </c>
      <c r="I176" s="227"/>
      <c r="J176" s="80"/>
      <c r="K176" s="81"/>
      <c r="L176" s="82"/>
      <c r="M176" s="15"/>
      <c r="N176" s="261">
        <f>((M177*L177)+(M178*L178)+(M179*L179))*1.1525</f>
        <v>0.32038347500000003</v>
      </c>
      <c r="O176" s="252">
        <f t="shared" si="72"/>
        <v>1.6069181547375002</v>
      </c>
      <c r="P176" s="215">
        <f>N176*E176</f>
        <v>0.64076695000000006</v>
      </c>
      <c r="Q176" s="252">
        <f>O176*E176</f>
        <v>3.2138363094750004</v>
      </c>
      <c r="U176" s="199">
        <v>1.2023330750000001</v>
      </c>
      <c r="V176" s="1">
        <v>1.3365</v>
      </c>
    </row>
    <row r="177" spans="1:22" s="1" customFormat="1" ht="30" customHeight="1">
      <c r="A177" s="270"/>
      <c r="B177" s="271"/>
      <c r="C177" s="299"/>
      <c r="D177" s="268"/>
      <c r="E177" s="319"/>
      <c r="F177" s="271"/>
      <c r="G177" s="271"/>
      <c r="H177" s="228"/>
      <c r="I177" s="228"/>
      <c r="J177" s="85" t="s">
        <v>90</v>
      </c>
      <c r="K177" s="86" t="s">
        <v>44</v>
      </c>
      <c r="L177" s="86">
        <v>0.25</v>
      </c>
      <c r="M177" s="15">
        <v>1</v>
      </c>
      <c r="N177" s="262"/>
      <c r="O177" s="253"/>
      <c r="P177" s="225"/>
      <c r="Q177" s="253"/>
      <c r="U177" s="199"/>
      <c r="V177" s="1">
        <v>1.3365</v>
      </c>
    </row>
    <row r="178" spans="1:22" s="1" customFormat="1" ht="21" customHeight="1">
      <c r="A178" s="270"/>
      <c r="B178" s="117"/>
      <c r="C178" s="118"/>
      <c r="D178" s="116"/>
      <c r="E178" s="191"/>
      <c r="F178" s="117"/>
      <c r="G178" s="117"/>
      <c r="H178" s="79"/>
      <c r="I178" s="79"/>
      <c r="J178" s="85" t="s">
        <v>91</v>
      </c>
      <c r="K178" s="86" t="s">
        <v>44</v>
      </c>
      <c r="L178" s="86">
        <v>0.03</v>
      </c>
      <c r="M178" s="15">
        <v>0.83299999999999996</v>
      </c>
      <c r="N178" s="262"/>
      <c r="O178" s="253"/>
      <c r="P178" s="225"/>
      <c r="Q178" s="253"/>
      <c r="U178" s="199"/>
      <c r="V178" s="1">
        <v>1.3365</v>
      </c>
    </row>
    <row r="179" spans="1:22" s="1" customFormat="1" ht="26.25" customHeight="1">
      <c r="A179" s="271"/>
      <c r="B179" s="117"/>
      <c r="C179" s="118"/>
      <c r="D179" s="116"/>
      <c r="E179" s="191"/>
      <c r="F179" s="117"/>
      <c r="G179" s="117"/>
      <c r="H179" s="79"/>
      <c r="I179" s="79"/>
      <c r="J179" s="85" t="s">
        <v>92</v>
      </c>
      <c r="K179" s="86" t="s">
        <v>44</v>
      </c>
      <c r="L179" s="86">
        <v>2E-3</v>
      </c>
      <c r="M179" s="15">
        <v>1.5</v>
      </c>
      <c r="N179" s="263"/>
      <c r="O179" s="254"/>
      <c r="P179" s="216"/>
      <c r="Q179" s="254"/>
      <c r="U179" s="199"/>
      <c r="V179" s="1">
        <v>1.3365</v>
      </c>
    </row>
    <row r="180" spans="1:22" s="1" customFormat="1" ht="30" customHeight="1">
      <c r="A180" s="122">
        <v>7</v>
      </c>
      <c r="B180" s="70" t="s">
        <v>32</v>
      </c>
      <c r="C180" s="123" t="s">
        <v>93</v>
      </c>
      <c r="D180" s="122" t="s">
        <v>44</v>
      </c>
      <c r="E180" s="191">
        <v>30</v>
      </c>
      <c r="F180" s="148">
        <v>0.19</v>
      </c>
      <c r="G180" s="148">
        <v>0.16200000000000001</v>
      </c>
      <c r="H180" s="79">
        <f t="shared" si="85"/>
        <v>0.4409748</v>
      </c>
      <c r="I180" s="79">
        <f t="shared" si="86"/>
        <v>0.52022898000000006</v>
      </c>
      <c r="J180" s="88" t="s">
        <v>47</v>
      </c>
      <c r="K180" s="148" t="s">
        <v>44</v>
      </c>
      <c r="L180" s="173">
        <v>1</v>
      </c>
      <c r="M180" s="15">
        <v>0.75</v>
      </c>
      <c r="N180" s="18">
        <f>L180*M180*1.1525</f>
        <v>0.86437500000000012</v>
      </c>
      <c r="O180" s="19">
        <f t="shared" si="72"/>
        <v>2.4398860394700002</v>
      </c>
      <c r="P180" s="31">
        <f>N180*E180</f>
        <v>25.931250000000002</v>
      </c>
      <c r="Q180" s="31">
        <f>O180*E180</f>
        <v>73.196581184100012</v>
      </c>
      <c r="U180" s="199">
        <v>1.8255787800000001</v>
      </c>
      <c r="V180" s="1">
        <v>1.3365</v>
      </c>
    </row>
    <row r="181" spans="1:22" s="65" customFormat="1" ht="25.5" customHeight="1">
      <c r="A181" s="62" t="s">
        <v>38</v>
      </c>
      <c r="B181" s="62" t="s">
        <v>28</v>
      </c>
      <c r="C181" s="95" t="s">
        <v>105</v>
      </c>
      <c r="D181" s="62" t="s">
        <v>29</v>
      </c>
      <c r="E181" s="190">
        <v>3.2</v>
      </c>
      <c r="F181" s="62">
        <v>0.21</v>
      </c>
      <c r="G181" s="62">
        <v>0.03</v>
      </c>
      <c r="H181" s="79">
        <f t="shared" si="85"/>
        <v>0.48739320000000003</v>
      </c>
      <c r="I181" s="79">
        <f t="shared" si="86"/>
        <v>9.6338699999999999E-2</v>
      </c>
      <c r="J181" s="66" t="s">
        <v>24</v>
      </c>
      <c r="K181" s="62" t="s">
        <v>29</v>
      </c>
      <c r="L181" s="172">
        <v>1</v>
      </c>
      <c r="M181" s="15">
        <v>54.2</v>
      </c>
      <c r="N181" s="18">
        <f t="shared" ref="N181:N182" si="90">L181*M181*1.1525</f>
        <v>62.465500000000006</v>
      </c>
      <c r="O181" s="19">
        <f t="shared" si="72"/>
        <v>84.265298434350001</v>
      </c>
      <c r="P181" s="121">
        <f t="shared" ref="P181:P182" si="91">N181*E181</f>
        <v>199.88960000000003</v>
      </c>
      <c r="Q181" s="121">
        <f>O181*E181</f>
        <v>269.64895498992001</v>
      </c>
      <c r="U181" s="203">
        <v>63.049231900000002</v>
      </c>
      <c r="V181" s="1">
        <v>1.3365</v>
      </c>
    </row>
    <row r="182" spans="1:22" s="65" customFormat="1" ht="25.5" customHeight="1">
      <c r="A182" s="62" t="s">
        <v>144</v>
      </c>
      <c r="B182" s="62" t="s">
        <v>28</v>
      </c>
      <c r="C182" s="95" t="s">
        <v>106</v>
      </c>
      <c r="D182" s="62" t="s">
        <v>29</v>
      </c>
      <c r="E182" s="190">
        <v>7</v>
      </c>
      <c r="F182" s="62">
        <v>0.21</v>
      </c>
      <c r="G182" s="62">
        <v>0.03</v>
      </c>
      <c r="H182" s="79">
        <f t="shared" si="85"/>
        <v>0.48739320000000003</v>
      </c>
      <c r="I182" s="79">
        <f t="shared" si="86"/>
        <v>9.6338699999999999E-2</v>
      </c>
      <c r="J182" s="66" t="s">
        <v>24</v>
      </c>
      <c r="K182" s="62" t="s">
        <v>29</v>
      </c>
      <c r="L182" s="172">
        <v>1</v>
      </c>
      <c r="M182" s="15">
        <v>27.1</v>
      </c>
      <c r="N182" s="18">
        <f t="shared" si="90"/>
        <v>31.232750000000003</v>
      </c>
      <c r="O182" s="19">
        <f t="shared" si="72"/>
        <v>42.522728059350001</v>
      </c>
      <c r="P182" s="121">
        <f t="shared" si="91"/>
        <v>218.62925000000001</v>
      </c>
      <c r="Q182" s="121">
        <f>O182*E182</f>
        <v>297.65909641544999</v>
      </c>
      <c r="U182" s="203">
        <v>31.816481900000003</v>
      </c>
      <c r="V182" s="1">
        <v>1.3365</v>
      </c>
    </row>
    <row r="183" spans="1:22" s="65" customFormat="1" ht="20.25" customHeight="1">
      <c r="A183" s="300" t="s">
        <v>187</v>
      </c>
      <c r="B183" s="300" t="s">
        <v>25</v>
      </c>
      <c r="C183" s="339" t="s">
        <v>108</v>
      </c>
      <c r="D183" s="300" t="s">
        <v>188</v>
      </c>
      <c r="E183" s="306">
        <v>16.8</v>
      </c>
      <c r="F183" s="235">
        <v>0.38400000000000001</v>
      </c>
      <c r="G183" s="235">
        <v>2.9999999999999997E-4</v>
      </c>
      <c r="H183" s="227">
        <f t="shared" si="85"/>
        <v>0.89123328000000002</v>
      </c>
      <c r="I183" s="227">
        <f t="shared" si="86"/>
        <v>9.633869999999999E-4</v>
      </c>
      <c r="J183" s="66" t="s">
        <v>26</v>
      </c>
      <c r="K183" s="62" t="s">
        <v>23</v>
      </c>
      <c r="L183" s="67">
        <v>0.224</v>
      </c>
      <c r="M183" s="15">
        <v>1</v>
      </c>
      <c r="N183" s="258">
        <f>((M183*L183)+(M184*L184)+(M185*L185))*1.1525</f>
        <v>0.28753837750000005</v>
      </c>
      <c r="O183" s="252">
        <f t="shared" si="72"/>
        <v>1.5767158869742501</v>
      </c>
      <c r="P183" s="252">
        <f>N183*E183</f>
        <v>4.8306447420000014</v>
      </c>
      <c r="Q183" s="252">
        <f>O183*E183</f>
        <v>26.488826901167403</v>
      </c>
      <c r="U183" s="203">
        <v>1.1797350445000001</v>
      </c>
      <c r="V183" s="1">
        <v>1.3365</v>
      </c>
    </row>
    <row r="184" spans="1:22" s="65" customFormat="1" ht="13.5" customHeight="1">
      <c r="A184" s="301"/>
      <c r="B184" s="301"/>
      <c r="C184" s="340"/>
      <c r="D184" s="301"/>
      <c r="E184" s="307"/>
      <c r="F184" s="236"/>
      <c r="G184" s="236"/>
      <c r="H184" s="238"/>
      <c r="I184" s="238"/>
      <c r="J184" s="66" t="s">
        <v>27</v>
      </c>
      <c r="K184" s="62" t="s">
        <v>23</v>
      </c>
      <c r="L184" s="67">
        <v>2.7E-2</v>
      </c>
      <c r="M184" s="15">
        <v>0.83299999999999996</v>
      </c>
      <c r="N184" s="259"/>
      <c r="O184" s="253"/>
      <c r="P184" s="253"/>
      <c r="Q184" s="253"/>
      <c r="U184" s="203"/>
      <c r="V184" s="1">
        <v>1.3365</v>
      </c>
    </row>
    <row r="185" spans="1:22" s="65" customFormat="1" ht="17.25" customHeight="1">
      <c r="A185" s="302"/>
      <c r="B185" s="302"/>
      <c r="C185" s="341"/>
      <c r="D185" s="302"/>
      <c r="E185" s="308"/>
      <c r="F185" s="237"/>
      <c r="G185" s="237"/>
      <c r="H185" s="228"/>
      <c r="I185" s="228"/>
      <c r="J185" s="66" t="s">
        <v>30</v>
      </c>
      <c r="K185" s="62" t="s">
        <v>23</v>
      </c>
      <c r="L185" s="67">
        <v>2E-3</v>
      </c>
      <c r="M185" s="15">
        <v>1.5</v>
      </c>
      <c r="N185" s="260"/>
      <c r="O185" s="254"/>
      <c r="P185" s="254"/>
      <c r="Q185" s="254"/>
      <c r="U185" s="203"/>
      <c r="V185" s="1">
        <v>1.3365</v>
      </c>
    </row>
    <row r="186" spans="1:22" ht="32.25" customHeight="1">
      <c r="A186" s="13">
        <v>11</v>
      </c>
      <c r="B186" s="70" t="s">
        <v>86</v>
      </c>
      <c r="C186" s="126" t="s">
        <v>107</v>
      </c>
      <c r="D186" s="13" t="s">
        <v>41</v>
      </c>
      <c r="E186" s="13">
        <v>5.6</v>
      </c>
      <c r="F186" s="54">
        <v>0.09</v>
      </c>
      <c r="G186" s="54">
        <v>0.12</v>
      </c>
      <c r="H186" s="79">
        <f t="shared" ref="H186:H187" si="92">F186*$H$9</f>
        <v>0.20888280000000001</v>
      </c>
      <c r="I186" s="79">
        <f t="shared" ref="I186:I187" si="93">G186*$I$9</f>
        <v>0.3853548</v>
      </c>
      <c r="J186" s="127" t="s">
        <v>66</v>
      </c>
      <c r="K186" s="128" t="s">
        <v>44</v>
      </c>
      <c r="L186" s="54">
        <v>2.14</v>
      </c>
      <c r="M186" s="15">
        <v>0.16550000000000001</v>
      </c>
      <c r="N186" s="18">
        <f t="shared" ref="N186" si="94">L186*M186*1.1525</f>
        <v>0.40818092500000008</v>
      </c>
      <c r="O186" s="19">
        <f t="shared" si="72"/>
        <v>1.3397323586625003</v>
      </c>
      <c r="P186" s="121">
        <f>N186*E186</f>
        <v>2.2858131800000003</v>
      </c>
      <c r="Q186" s="121">
        <f>O186*E186</f>
        <v>7.5025012085100009</v>
      </c>
      <c r="U186" s="197">
        <v>1.0024185250000002</v>
      </c>
      <c r="V186" s="1">
        <v>1.3365</v>
      </c>
    </row>
    <row r="187" spans="1:22" s="129" customFormat="1" ht="16.5" customHeight="1">
      <c r="A187" s="332">
        <v>12</v>
      </c>
      <c r="B187" s="332" t="s">
        <v>94</v>
      </c>
      <c r="C187" s="334" t="s">
        <v>95</v>
      </c>
      <c r="D187" s="332" t="s">
        <v>195</v>
      </c>
      <c r="E187" s="247">
        <v>0.36399999999999999</v>
      </c>
      <c r="F187" s="332">
        <v>1.74</v>
      </c>
      <c r="G187" s="332">
        <v>12.76</v>
      </c>
      <c r="H187" s="227">
        <f t="shared" si="92"/>
        <v>4.0384007999999998</v>
      </c>
      <c r="I187" s="227">
        <f t="shared" si="93"/>
        <v>40.976060400000001</v>
      </c>
      <c r="J187" s="47" t="s">
        <v>96</v>
      </c>
      <c r="K187" s="44" t="s">
        <v>40</v>
      </c>
      <c r="L187" s="44">
        <v>17.399999999999999</v>
      </c>
      <c r="M187" s="15">
        <v>4</v>
      </c>
      <c r="N187" s="332">
        <f>((M187*L187)+(M188*L188))*1.1525</f>
        <v>80.582799999999992</v>
      </c>
      <c r="O187" s="252">
        <f t="shared" si="72"/>
        <v>162.46341692459998</v>
      </c>
      <c r="P187" s="217">
        <f>N187*E187</f>
        <v>29.332139199999997</v>
      </c>
      <c r="Q187" s="217">
        <f>O187*E187</f>
        <v>59.136683760554391</v>
      </c>
      <c r="U187" s="204">
        <v>121.55886039999999</v>
      </c>
      <c r="V187" s="1">
        <v>1.3365</v>
      </c>
    </row>
    <row r="188" spans="1:22" s="129" customFormat="1" ht="14.25" customHeight="1">
      <c r="A188" s="333"/>
      <c r="B188" s="333"/>
      <c r="C188" s="335"/>
      <c r="D188" s="333"/>
      <c r="E188" s="249"/>
      <c r="F188" s="333"/>
      <c r="G188" s="333"/>
      <c r="H188" s="228"/>
      <c r="I188" s="228"/>
      <c r="J188" s="47" t="s">
        <v>48</v>
      </c>
      <c r="K188" s="44" t="s">
        <v>40</v>
      </c>
      <c r="L188" s="168">
        <v>2</v>
      </c>
      <c r="M188" s="15">
        <v>0.16</v>
      </c>
      <c r="N188" s="333"/>
      <c r="O188" s="254"/>
      <c r="P188" s="218"/>
      <c r="Q188" s="218"/>
      <c r="U188" s="204"/>
      <c r="V188" s="1">
        <v>1.3365</v>
      </c>
    </row>
    <row r="189" spans="1:22" s="4" customFormat="1" ht="21" customHeight="1">
      <c r="A189" s="332">
        <v>12</v>
      </c>
      <c r="B189" s="219" t="s">
        <v>97</v>
      </c>
      <c r="C189" s="325" t="s">
        <v>103</v>
      </c>
      <c r="D189" s="219" t="s">
        <v>190</v>
      </c>
      <c r="E189" s="222">
        <v>8.0000000000000002E-3</v>
      </c>
      <c r="F189" s="219">
        <v>3.61</v>
      </c>
      <c r="G189" s="219">
        <v>0.7</v>
      </c>
      <c r="H189" s="227">
        <f t="shared" ref="H189" si="95">F189*$H$9</f>
        <v>8.3785211999999998</v>
      </c>
      <c r="I189" s="227">
        <f t="shared" ref="I189" si="96">G189*$I$9</f>
        <v>2.247903</v>
      </c>
      <c r="J189" s="130" t="s">
        <v>101</v>
      </c>
      <c r="K189" s="131" t="s">
        <v>190</v>
      </c>
      <c r="L189" s="131">
        <v>1.02</v>
      </c>
      <c r="M189" s="15">
        <v>29.856000000000002</v>
      </c>
      <c r="N189" s="258">
        <f>((M189*L189)/1.02+(M190*L190)+(M191*L191)+(M192*L192))*1.1525</f>
        <v>65.187374578250001</v>
      </c>
      <c r="O189" s="252">
        <f t="shared" si="72"/>
        <v>101.32514206713111</v>
      </c>
      <c r="P189" s="252">
        <f>N189*E189</f>
        <v>0.52149899662599997</v>
      </c>
      <c r="Q189" s="252">
        <f>O189*E189</f>
        <v>0.81060113653704891</v>
      </c>
      <c r="U189" s="201">
        <v>75.813798778249989</v>
      </c>
      <c r="V189" s="1">
        <v>1.3365</v>
      </c>
    </row>
    <row r="190" spans="1:22" s="4" customFormat="1" ht="21" customHeight="1">
      <c r="A190" s="342"/>
      <c r="B190" s="220"/>
      <c r="C190" s="326"/>
      <c r="D190" s="220"/>
      <c r="E190" s="223"/>
      <c r="F190" s="220"/>
      <c r="G190" s="220"/>
      <c r="H190" s="238"/>
      <c r="I190" s="238"/>
      <c r="J190" s="130" t="s">
        <v>98</v>
      </c>
      <c r="K190" s="131" t="s">
        <v>189</v>
      </c>
      <c r="L190" s="132">
        <v>5.6</v>
      </c>
      <c r="M190" s="15">
        <v>3.5</v>
      </c>
      <c r="N190" s="259"/>
      <c r="O190" s="253"/>
      <c r="P190" s="253"/>
      <c r="Q190" s="253"/>
      <c r="U190" s="201"/>
      <c r="V190" s="1">
        <v>1.3365</v>
      </c>
    </row>
    <row r="191" spans="1:22" s="4" customFormat="1" ht="21" customHeight="1">
      <c r="A191" s="342"/>
      <c r="B191" s="220"/>
      <c r="C191" s="326"/>
      <c r="D191" s="220"/>
      <c r="E191" s="223"/>
      <c r="F191" s="220"/>
      <c r="G191" s="220"/>
      <c r="H191" s="238"/>
      <c r="I191" s="238"/>
      <c r="J191" s="130" t="s">
        <v>99</v>
      </c>
      <c r="K191" s="131" t="s">
        <v>190</v>
      </c>
      <c r="L191" s="132">
        <v>3.9899999999999998E-2</v>
      </c>
      <c r="M191" s="15">
        <v>116.667</v>
      </c>
      <c r="N191" s="259"/>
      <c r="O191" s="253"/>
      <c r="P191" s="253"/>
      <c r="Q191" s="253"/>
      <c r="U191" s="201"/>
      <c r="V191" s="1">
        <v>1.3365</v>
      </c>
    </row>
    <row r="192" spans="1:22" s="4" customFormat="1" ht="21" customHeight="1">
      <c r="A192" s="333"/>
      <c r="B192" s="221"/>
      <c r="C192" s="327"/>
      <c r="D192" s="221"/>
      <c r="E192" s="224"/>
      <c r="F192" s="221"/>
      <c r="G192" s="221"/>
      <c r="H192" s="228"/>
      <c r="I192" s="228"/>
      <c r="J192" s="130" t="s">
        <v>100</v>
      </c>
      <c r="K192" s="131" t="s">
        <v>44</v>
      </c>
      <c r="L192" s="181">
        <v>2.1</v>
      </c>
      <c r="M192" s="15">
        <v>1.167</v>
      </c>
      <c r="N192" s="260"/>
      <c r="O192" s="254"/>
      <c r="P192" s="254"/>
      <c r="Q192" s="254"/>
      <c r="U192" s="201"/>
      <c r="V192" s="1">
        <v>1.3365</v>
      </c>
    </row>
    <row r="193" spans="1:22" s="1" customFormat="1" ht="12" customHeight="1">
      <c r="A193" s="229">
        <v>13</v>
      </c>
      <c r="B193" s="266" t="s">
        <v>72</v>
      </c>
      <c r="C193" s="295" t="s">
        <v>73</v>
      </c>
      <c r="D193" s="266" t="s">
        <v>190</v>
      </c>
      <c r="E193" s="261">
        <v>0.52</v>
      </c>
      <c r="F193" s="266">
        <v>0.7</v>
      </c>
      <c r="G193" s="266">
        <v>0.28000000000000003</v>
      </c>
      <c r="H193" s="215">
        <f t="shared" ref="H193" si="97">F193*$H$9</f>
        <v>1.624644</v>
      </c>
      <c r="I193" s="217">
        <f t="shared" ref="I193" si="98">G193*$I$9</f>
        <v>0.8991612000000001</v>
      </c>
      <c r="J193" s="85"/>
      <c r="K193" s="86"/>
      <c r="L193" s="86"/>
      <c r="M193" s="158"/>
      <c r="N193" s="258">
        <f>(L193*M193+L194*M194)*1.1525/1.02</f>
        <v>28.28936104166667</v>
      </c>
      <c r="O193" s="252">
        <f t="shared" si="72"/>
        <v>41.181796681987507</v>
      </c>
      <c r="P193" s="252">
        <f>N193*E193</f>
        <v>14.710467741666669</v>
      </c>
      <c r="Q193" s="252">
        <f>O193*E193</f>
        <v>21.414534274633503</v>
      </c>
      <c r="U193" s="199">
        <v>30.813166241666671</v>
      </c>
      <c r="V193" s="1">
        <v>1.3365</v>
      </c>
    </row>
    <row r="194" spans="1:22" s="1" customFormat="1" ht="13.5" customHeight="1">
      <c r="A194" s="231"/>
      <c r="B194" s="268"/>
      <c r="C194" s="296"/>
      <c r="D194" s="268"/>
      <c r="E194" s="263"/>
      <c r="F194" s="268"/>
      <c r="G194" s="268"/>
      <c r="H194" s="216"/>
      <c r="I194" s="218"/>
      <c r="J194" s="88" t="s">
        <v>71</v>
      </c>
      <c r="K194" s="148" t="s">
        <v>190</v>
      </c>
      <c r="L194" s="89">
        <v>1.0149999999999999</v>
      </c>
      <c r="M194" s="158">
        <v>24.667000000000002</v>
      </c>
      <c r="N194" s="260"/>
      <c r="O194" s="254"/>
      <c r="P194" s="254"/>
      <c r="Q194" s="254"/>
      <c r="U194" s="199"/>
      <c r="V194" s="1">
        <v>1.3365</v>
      </c>
    </row>
    <row r="195" spans="1:22" s="1" customFormat="1" ht="17.25" hidden="1" customHeight="1">
      <c r="A195" s="229">
        <v>14</v>
      </c>
      <c r="B195" s="229" t="s">
        <v>74</v>
      </c>
      <c r="C195" s="289" t="s">
        <v>191</v>
      </c>
      <c r="D195" s="229" t="s">
        <v>190</v>
      </c>
      <c r="E195" s="232">
        <v>1.52</v>
      </c>
      <c r="F195" s="229">
        <v>5.86</v>
      </c>
      <c r="G195" s="229">
        <v>7.14</v>
      </c>
      <c r="H195" s="215">
        <f t="shared" ref="H195" si="99">F195*$H$9</f>
        <v>13.600591200000002</v>
      </c>
      <c r="I195" s="217">
        <f t="shared" ref="I195" si="100">G195*$I$9</f>
        <v>22.928610599999999</v>
      </c>
      <c r="J195" s="88"/>
      <c r="K195" s="148"/>
      <c r="L195" s="89"/>
      <c r="M195" s="160"/>
      <c r="N195" s="292">
        <f>((M196*L196)+(M197*L197)/1.02+(M198*L198))*1.1525</f>
        <v>58.596158870588241</v>
      </c>
      <c r="O195" s="19">
        <f t="shared" si="72"/>
        <v>127.13504453624118</v>
      </c>
      <c r="P195" s="215">
        <f>N195*E195</f>
        <v>89.066161483294124</v>
      </c>
      <c r="Q195" s="252">
        <f>O195*E195</f>
        <v>193.2452676950866</v>
      </c>
      <c r="U195" s="199">
        <v>95.125360670588236</v>
      </c>
      <c r="V195" s="1">
        <v>1.3365</v>
      </c>
    </row>
    <row r="196" spans="1:22" s="1" customFormat="1" ht="20.25" customHeight="1">
      <c r="A196" s="230"/>
      <c r="B196" s="230"/>
      <c r="C196" s="290"/>
      <c r="D196" s="230"/>
      <c r="E196" s="233"/>
      <c r="F196" s="230"/>
      <c r="G196" s="230"/>
      <c r="H196" s="225"/>
      <c r="I196" s="226"/>
      <c r="J196" s="90" t="s">
        <v>75</v>
      </c>
      <c r="K196" s="148" t="s">
        <v>190</v>
      </c>
      <c r="L196" s="91">
        <v>0.76</v>
      </c>
      <c r="M196" s="164">
        <v>45.110999999999997</v>
      </c>
      <c r="N196" s="293"/>
      <c r="O196" s="252">
        <f t="shared" si="72"/>
        <v>169.91598702268635</v>
      </c>
      <c r="P196" s="225"/>
      <c r="Q196" s="253"/>
      <c r="U196" s="199">
        <f>O195</f>
        <v>127.13504453624118</v>
      </c>
      <c r="V196" s="1">
        <v>1.3365</v>
      </c>
    </row>
    <row r="197" spans="1:22" s="1" customFormat="1" ht="14.25" customHeight="1">
      <c r="A197" s="230"/>
      <c r="B197" s="230"/>
      <c r="C197" s="290"/>
      <c r="D197" s="230"/>
      <c r="E197" s="233"/>
      <c r="F197" s="230"/>
      <c r="G197" s="230"/>
      <c r="H197" s="225"/>
      <c r="I197" s="226"/>
      <c r="J197" s="92" t="s">
        <v>76</v>
      </c>
      <c r="K197" s="148" t="s">
        <v>190</v>
      </c>
      <c r="L197" s="91">
        <v>0.16</v>
      </c>
      <c r="M197" s="165">
        <v>29.856000000000002</v>
      </c>
      <c r="N197" s="293"/>
      <c r="O197" s="253"/>
      <c r="P197" s="225"/>
      <c r="Q197" s="253"/>
      <c r="U197" s="199"/>
      <c r="V197" s="1">
        <v>1.3365</v>
      </c>
    </row>
    <row r="198" spans="1:22" s="1" customFormat="1" ht="18" customHeight="1">
      <c r="A198" s="231"/>
      <c r="B198" s="231"/>
      <c r="C198" s="291"/>
      <c r="D198" s="231"/>
      <c r="E198" s="234"/>
      <c r="F198" s="231"/>
      <c r="G198" s="231"/>
      <c r="H198" s="216"/>
      <c r="I198" s="218"/>
      <c r="J198" s="90" t="s">
        <v>77</v>
      </c>
      <c r="K198" s="91" t="s">
        <v>45</v>
      </c>
      <c r="L198" s="91">
        <v>3.7999999999999999E-2</v>
      </c>
      <c r="M198" s="164">
        <v>312.5</v>
      </c>
      <c r="N198" s="294"/>
      <c r="O198" s="254"/>
      <c r="P198" s="216"/>
      <c r="Q198" s="254"/>
      <c r="U198" s="199"/>
      <c r="V198" s="1">
        <v>1.3365</v>
      </c>
    </row>
    <row r="199" spans="1:22" s="1" customFormat="1" ht="22.5" customHeight="1">
      <c r="A199" s="229">
        <v>15</v>
      </c>
      <c r="B199" s="229" t="s">
        <v>163</v>
      </c>
      <c r="C199" s="322" t="s">
        <v>164</v>
      </c>
      <c r="D199" s="229" t="s">
        <v>44</v>
      </c>
      <c r="E199" s="232">
        <v>17.399999999999999</v>
      </c>
      <c r="F199" s="229">
        <v>2.7799999999999998E-2</v>
      </c>
      <c r="G199" s="229">
        <v>1.1999999999999999E-3</v>
      </c>
      <c r="H199" s="215">
        <f t="shared" ref="H199:H201" si="101">F199*$H$9</f>
        <v>6.4521575999999997E-2</v>
      </c>
      <c r="I199" s="217">
        <f t="shared" ref="I199:I201" si="102">G199*$I$9</f>
        <v>3.8535479999999996E-3</v>
      </c>
      <c r="J199" s="90" t="s">
        <v>165</v>
      </c>
      <c r="K199" s="91" t="s">
        <v>44</v>
      </c>
      <c r="L199" s="169">
        <v>1</v>
      </c>
      <c r="M199" s="158">
        <v>0.75</v>
      </c>
      <c r="N199" s="18">
        <f>L199*M199*1.1525</f>
        <v>0.86437500000000012</v>
      </c>
      <c r="O199" s="252">
        <f t="shared" si="72"/>
        <v>1.2466205407260003</v>
      </c>
      <c r="P199" s="19">
        <f>N199*E199</f>
        <v>15.040125000000002</v>
      </c>
      <c r="Q199" s="252">
        <f>O199*E199</f>
        <v>21.691197408632402</v>
      </c>
      <c r="U199" s="199">
        <v>0.93275012400000012</v>
      </c>
      <c r="V199" s="1">
        <v>1.3365</v>
      </c>
    </row>
    <row r="200" spans="1:22" s="1" customFormat="1" ht="14.25" customHeight="1">
      <c r="A200" s="231"/>
      <c r="B200" s="231"/>
      <c r="C200" s="323"/>
      <c r="D200" s="231"/>
      <c r="E200" s="234"/>
      <c r="F200" s="231"/>
      <c r="G200" s="231"/>
      <c r="H200" s="216"/>
      <c r="I200" s="218"/>
      <c r="K200" s="145"/>
      <c r="L200" s="170"/>
      <c r="M200" s="2"/>
      <c r="N200" s="18">
        <f>L200*M200*1.1525</f>
        <v>0</v>
      </c>
      <c r="O200" s="254"/>
      <c r="P200" s="19">
        <f>N200*E200</f>
        <v>0</v>
      </c>
      <c r="Q200" s="254"/>
      <c r="U200" s="199">
        <v>0</v>
      </c>
      <c r="V200" s="1">
        <v>1.3365</v>
      </c>
    </row>
    <row r="201" spans="1:22" s="1" customFormat="1" ht="21.75" customHeight="1">
      <c r="A201" s="328">
        <v>16</v>
      </c>
      <c r="B201" s="328" t="s">
        <v>70</v>
      </c>
      <c r="C201" s="297" t="s">
        <v>166</v>
      </c>
      <c r="D201" s="328" t="s">
        <v>44</v>
      </c>
      <c r="E201" s="343">
        <v>37</v>
      </c>
      <c r="F201" s="266">
        <v>0</v>
      </c>
      <c r="G201" s="266">
        <v>0</v>
      </c>
      <c r="H201" s="215">
        <f t="shared" si="101"/>
        <v>0</v>
      </c>
      <c r="I201" s="217">
        <f t="shared" si="102"/>
        <v>0</v>
      </c>
      <c r="J201" s="57" t="s">
        <v>167</v>
      </c>
      <c r="K201" s="54" t="s">
        <v>44</v>
      </c>
      <c r="L201" s="171">
        <v>1</v>
      </c>
      <c r="M201" s="15">
        <v>0.75</v>
      </c>
      <c r="N201" s="18">
        <f>L201*M201*1.1525</f>
        <v>0.86437500000000012</v>
      </c>
      <c r="O201" s="252">
        <f t="shared" si="72"/>
        <v>1.1552371875000003</v>
      </c>
      <c r="P201" s="19">
        <f t="shared" ref="P201" si="103">N201*E201</f>
        <v>31.981875000000006</v>
      </c>
      <c r="Q201" s="252">
        <f>O201*E201</f>
        <v>42.743775937500011</v>
      </c>
      <c r="U201" s="199">
        <v>0.86437500000000012</v>
      </c>
      <c r="V201" s="1">
        <v>1.3365</v>
      </c>
    </row>
    <row r="202" spans="1:22" s="1" customFormat="1" ht="12.75" customHeight="1">
      <c r="A202" s="329"/>
      <c r="B202" s="329"/>
      <c r="C202" s="299"/>
      <c r="D202" s="329"/>
      <c r="E202" s="344"/>
      <c r="F202" s="268"/>
      <c r="G202" s="268"/>
      <c r="H202" s="216"/>
      <c r="I202" s="218"/>
      <c r="K202" s="145"/>
      <c r="L202" s="170"/>
      <c r="M202" s="2"/>
      <c r="N202" s="18"/>
      <c r="O202" s="254"/>
      <c r="P202" s="19"/>
      <c r="Q202" s="254"/>
      <c r="U202" s="199"/>
      <c r="V202" s="1">
        <v>1.3365</v>
      </c>
    </row>
    <row r="203" spans="1:22" s="65" customFormat="1" ht="21.75" customHeight="1">
      <c r="A203" s="100"/>
      <c r="B203" s="100"/>
      <c r="C203" s="94" t="s">
        <v>175</v>
      </c>
      <c r="D203" s="62"/>
      <c r="E203" s="100"/>
      <c r="F203" s="62"/>
      <c r="G203" s="62"/>
      <c r="H203" s="79"/>
      <c r="I203" s="79"/>
      <c r="J203" s="95"/>
      <c r="K203" s="62"/>
      <c r="L203" s="172"/>
      <c r="M203" s="15"/>
      <c r="N203" s="76"/>
      <c r="O203" s="19"/>
      <c r="P203" s="19"/>
      <c r="Q203" s="19"/>
      <c r="U203" s="203"/>
      <c r="V203" s="1">
        <v>1.3365</v>
      </c>
    </row>
    <row r="204" spans="1:22" s="1" customFormat="1" ht="36.75" customHeight="1">
      <c r="A204" s="96">
        <v>1</v>
      </c>
      <c r="B204" s="97" t="s">
        <v>70</v>
      </c>
      <c r="C204" s="98" t="s">
        <v>202</v>
      </c>
      <c r="D204" s="97" t="s">
        <v>42</v>
      </c>
      <c r="E204" s="186">
        <v>2</v>
      </c>
      <c r="F204" s="97"/>
      <c r="G204" s="97"/>
      <c r="H204" s="79"/>
      <c r="I204" s="79"/>
      <c r="J204" s="88" t="s">
        <v>127</v>
      </c>
      <c r="K204" s="148" t="s">
        <v>42</v>
      </c>
      <c r="L204" s="173">
        <v>1</v>
      </c>
      <c r="M204" s="158">
        <v>82.221999999999994</v>
      </c>
      <c r="N204" s="18">
        <f>L204*M204*1.1525</f>
        <v>94.760855000000006</v>
      </c>
      <c r="O204" s="19">
        <f t="shared" si="72"/>
        <v>126.64788270750002</v>
      </c>
      <c r="P204" s="19">
        <f t="shared" ref="P204" si="104">N204*E204</f>
        <v>189.52171000000001</v>
      </c>
      <c r="Q204" s="19">
        <f>O204*E204</f>
        <v>253.29576541500003</v>
      </c>
      <c r="U204" s="199">
        <v>94.760855000000006</v>
      </c>
      <c r="V204" s="1">
        <v>1.3365</v>
      </c>
    </row>
    <row r="205" spans="1:22" s="65" customFormat="1" ht="27" customHeight="1">
      <c r="A205" s="300" t="s">
        <v>36</v>
      </c>
      <c r="B205" s="219" t="s">
        <v>128</v>
      </c>
      <c r="C205" s="325" t="s">
        <v>129</v>
      </c>
      <c r="D205" s="219" t="s">
        <v>23</v>
      </c>
      <c r="E205" s="222">
        <v>79.040000000000006</v>
      </c>
      <c r="F205" s="219">
        <f>35.9/1000</f>
        <v>3.5900000000000001E-2</v>
      </c>
      <c r="G205" s="219">
        <f>0.2/1000</f>
        <v>2.0000000000000001E-4</v>
      </c>
      <c r="H205" s="227">
        <f t="shared" ref="H205" si="105">F205*$H$9</f>
        <v>8.3321028000000005E-2</v>
      </c>
      <c r="I205" s="227">
        <f t="shared" ref="I205" si="106">G205*$I$9</f>
        <v>6.4225800000000004E-4</v>
      </c>
      <c r="J205" s="102" t="s">
        <v>130</v>
      </c>
      <c r="K205" s="101" t="s">
        <v>23</v>
      </c>
      <c r="L205" s="174">
        <v>1</v>
      </c>
      <c r="M205" s="15">
        <v>0.75</v>
      </c>
      <c r="N205" s="258">
        <f>((M205*L205)+(M206*L206)+(M207*L207))*1.1525</f>
        <v>0.87003423600000007</v>
      </c>
      <c r="O205" s="252">
        <f t="shared" si="72"/>
        <v>1.275017688153</v>
      </c>
      <c r="P205" s="252">
        <f>N205*E205</f>
        <v>68.767506013440013</v>
      </c>
      <c r="Q205" s="252">
        <f>O205*E205</f>
        <v>100.77739807161312</v>
      </c>
      <c r="U205" s="203">
        <v>0.95399752199999999</v>
      </c>
      <c r="V205" s="1">
        <v>1.3365</v>
      </c>
    </row>
    <row r="206" spans="1:22" s="65" customFormat="1" ht="21" customHeight="1">
      <c r="A206" s="301"/>
      <c r="B206" s="220"/>
      <c r="C206" s="326"/>
      <c r="D206" s="220"/>
      <c r="E206" s="223"/>
      <c r="F206" s="220"/>
      <c r="G206" s="220"/>
      <c r="H206" s="238"/>
      <c r="I206" s="238"/>
      <c r="J206" s="102" t="s">
        <v>131</v>
      </c>
      <c r="K206" s="101" t="s">
        <v>23</v>
      </c>
      <c r="L206" s="101">
        <f>5/1000</f>
        <v>5.0000000000000001E-3</v>
      </c>
      <c r="M206" s="15">
        <v>0.75</v>
      </c>
      <c r="N206" s="259"/>
      <c r="O206" s="253"/>
      <c r="P206" s="253"/>
      <c r="Q206" s="253"/>
      <c r="U206" s="203"/>
      <c r="V206" s="1">
        <v>1.3365</v>
      </c>
    </row>
    <row r="207" spans="1:22" s="65" customFormat="1" ht="16.5" customHeight="1">
      <c r="A207" s="302"/>
      <c r="B207" s="221"/>
      <c r="C207" s="327"/>
      <c r="D207" s="221"/>
      <c r="E207" s="224"/>
      <c r="F207" s="221"/>
      <c r="G207" s="221"/>
      <c r="H207" s="228"/>
      <c r="I207" s="228"/>
      <c r="J207" s="102" t="s">
        <v>132</v>
      </c>
      <c r="K207" s="101" t="s">
        <v>23</v>
      </c>
      <c r="L207" s="101">
        <f>1.2/1000</f>
        <v>1.1999999999999999E-3</v>
      </c>
      <c r="M207" s="15">
        <v>0.96699999999999997</v>
      </c>
      <c r="N207" s="260"/>
      <c r="O207" s="254"/>
      <c r="P207" s="254"/>
      <c r="Q207" s="254"/>
      <c r="U207" s="203"/>
      <c r="V207" s="1">
        <v>1.3365</v>
      </c>
    </row>
    <row r="208" spans="1:22" s="65" customFormat="1" ht="21" customHeight="1">
      <c r="A208" s="100" t="s">
        <v>34</v>
      </c>
      <c r="B208" s="100" t="s">
        <v>133</v>
      </c>
      <c r="C208" s="124" t="s">
        <v>134</v>
      </c>
      <c r="D208" s="100" t="s">
        <v>20</v>
      </c>
      <c r="E208" s="184">
        <v>4</v>
      </c>
      <c r="F208" s="62"/>
      <c r="G208" s="62"/>
      <c r="H208" s="79"/>
      <c r="I208" s="79"/>
      <c r="J208" s="66" t="s">
        <v>135</v>
      </c>
      <c r="K208" s="62" t="s">
        <v>20</v>
      </c>
      <c r="L208" s="172">
        <v>1</v>
      </c>
      <c r="M208" s="15">
        <v>0.5</v>
      </c>
      <c r="N208" s="18">
        <f t="shared" ref="N208:N209" si="107">L208*M208*1.1525</f>
        <v>0.57625000000000004</v>
      </c>
      <c r="O208" s="19">
        <f t="shared" si="72"/>
        <v>0.77015812500000003</v>
      </c>
      <c r="P208" s="64">
        <f t="shared" ref="P208:P209" si="108">N208*E208</f>
        <v>2.3050000000000002</v>
      </c>
      <c r="Q208" s="64">
        <f t="shared" ref="Q208:Q209" si="109">O208*E208</f>
        <v>3.0806325000000001</v>
      </c>
      <c r="U208" s="203">
        <v>0.57625000000000004</v>
      </c>
      <c r="V208" s="1">
        <v>1.3365</v>
      </c>
    </row>
    <row r="209" spans="1:22" s="65" customFormat="1" ht="21" customHeight="1">
      <c r="A209" s="100" t="s">
        <v>136</v>
      </c>
      <c r="B209" s="103" t="s">
        <v>133</v>
      </c>
      <c r="C209" s="104" t="s">
        <v>137</v>
      </c>
      <c r="D209" s="105" t="s">
        <v>20</v>
      </c>
      <c r="E209" s="185">
        <v>2</v>
      </c>
      <c r="F209" s="105"/>
      <c r="G209" s="105"/>
      <c r="H209" s="79"/>
      <c r="I209" s="79"/>
      <c r="J209" s="107" t="s">
        <v>138</v>
      </c>
      <c r="K209" s="105" t="s">
        <v>20</v>
      </c>
      <c r="L209" s="175">
        <v>1</v>
      </c>
      <c r="M209" s="15">
        <v>1.5</v>
      </c>
      <c r="N209" s="18">
        <f t="shared" si="107"/>
        <v>1.7287500000000002</v>
      </c>
      <c r="O209" s="19">
        <f t="shared" si="72"/>
        <v>2.3104743750000005</v>
      </c>
      <c r="P209" s="64">
        <f t="shared" si="108"/>
        <v>3.4575000000000005</v>
      </c>
      <c r="Q209" s="64">
        <f t="shared" si="109"/>
        <v>4.620948750000001</v>
      </c>
      <c r="U209" s="203">
        <v>1.7287500000000002</v>
      </c>
      <c r="V209" s="1">
        <v>1.3365</v>
      </c>
    </row>
    <row r="210" spans="1:22" s="65" customFormat="1" ht="22.5" customHeight="1">
      <c r="A210" s="300" t="s">
        <v>139</v>
      </c>
      <c r="B210" s="300" t="s">
        <v>140</v>
      </c>
      <c r="C210" s="303" t="s">
        <v>141</v>
      </c>
      <c r="D210" s="300" t="s">
        <v>188</v>
      </c>
      <c r="E210" s="306">
        <v>2.4</v>
      </c>
      <c r="F210" s="300">
        <v>0.214</v>
      </c>
      <c r="G210" s="300">
        <v>2.9999999999999997E-4</v>
      </c>
      <c r="H210" s="227">
        <f t="shared" ref="H210" si="110">F210*$H$9</f>
        <v>0.49667687999999999</v>
      </c>
      <c r="I210" s="227">
        <f t="shared" ref="I210" si="111">G210*$I$9</f>
        <v>9.633869999999999E-4</v>
      </c>
      <c r="J210" s="66" t="s">
        <v>26</v>
      </c>
      <c r="K210" s="62" t="s">
        <v>23</v>
      </c>
      <c r="L210" s="67">
        <v>0.224</v>
      </c>
      <c r="M210" s="15">
        <v>1</v>
      </c>
      <c r="N210" s="258">
        <f>((M210*L210)+(M211*L211)+(M212*L212))*1.1525</f>
        <v>0.28753837750000005</v>
      </c>
      <c r="O210" s="252">
        <f t="shared" si="72"/>
        <v>1.04939125837425</v>
      </c>
      <c r="P210" s="252">
        <f>N210*E210</f>
        <v>0.69009210600000015</v>
      </c>
      <c r="Q210" s="252">
        <f>O210*E210</f>
        <v>2.5185390200981996</v>
      </c>
      <c r="U210" s="203">
        <v>0.78517864449999997</v>
      </c>
      <c r="V210" s="1">
        <v>1.3365</v>
      </c>
    </row>
    <row r="211" spans="1:22" s="65" customFormat="1" ht="12.75" customHeight="1">
      <c r="A211" s="301"/>
      <c r="B211" s="301"/>
      <c r="C211" s="304"/>
      <c r="D211" s="301"/>
      <c r="E211" s="307"/>
      <c r="F211" s="301"/>
      <c r="G211" s="301"/>
      <c r="H211" s="238"/>
      <c r="I211" s="238"/>
      <c r="J211" s="66" t="s">
        <v>27</v>
      </c>
      <c r="K211" s="62" t="s">
        <v>23</v>
      </c>
      <c r="L211" s="67">
        <v>2.7E-2</v>
      </c>
      <c r="M211" s="15">
        <v>0.83299999999999996</v>
      </c>
      <c r="N211" s="259"/>
      <c r="O211" s="253"/>
      <c r="P211" s="253"/>
      <c r="Q211" s="253"/>
      <c r="U211" s="203"/>
      <c r="V211" s="1">
        <v>1.3365</v>
      </c>
    </row>
    <row r="212" spans="1:22" s="65" customFormat="1" ht="24.75" customHeight="1">
      <c r="A212" s="302"/>
      <c r="B212" s="302"/>
      <c r="C212" s="305"/>
      <c r="D212" s="302"/>
      <c r="E212" s="308"/>
      <c r="F212" s="302"/>
      <c r="G212" s="302"/>
      <c r="H212" s="228"/>
      <c r="I212" s="228"/>
      <c r="J212" s="95" t="s">
        <v>142</v>
      </c>
      <c r="K212" s="62" t="s">
        <v>23</v>
      </c>
      <c r="L212" s="67">
        <v>2E-3</v>
      </c>
      <c r="M212" s="15">
        <v>1.5</v>
      </c>
      <c r="N212" s="260"/>
      <c r="O212" s="254"/>
      <c r="P212" s="254"/>
      <c r="Q212" s="254"/>
      <c r="U212" s="203"/>
      <c r="V212" s="1">
        <v>1.3365</v>
      </c>
    </row>
    <row r="213" spans="1:22" s="1" customFormat="1" ht="14.25" customHeight="1">
      <c r="A213" s="91"/>
      <c r="B213" s="91"/>
      <c r="C213" s="192" t="s">
        <v>61</v>
      </c>
      <c r="D213" s="192"/>
      <c r="E213" s="192"/>
      <c r="F213" s="91"/>
      <c r="G213" s="91"/>
      <c r="H213" s="56"/>
      <c r="I213" s="56"/>
      <c r="J213" s="147"/>
      <c r="K213" s="148"/>
      <c r="L213" s="146"/>
      <c r="M213" s="15"/>
      <c r="N213" s="18"/>
      <c r="O213" s="19"/>
      <c r="P213" s="19"/>
      <c r="Q213" s="51">
        <f>SUM(Q164:Q212)</f>
        <v>1720.7367437484679</v>
      </c>
      <c r="U213" s="199"/>
      <c r="V213" s="1">
        <v>1.3365</v>
      </c>
    </row>
    <row r="214" spans="1:22" s="1" customFormat="1" ht="34.5" customHeight="1">
      <c r="A214" s="91"/>
      <c r="B214" s="91"/>
      <c r="C214" s="50" t="s">
        <v>199</v>
      </c>
      <c r="D214" s="119"/>
      <c r="E214" s="119"/>
      <c r="F214" s="91"/>
      <c r="G214" s="91"/>
      <c r="H214" s="56"/>
      <c r="I214" s="56"/>
      <c r="J214" s="147"/>
      <c r="K214" s="148"/>
      <c r="L214" s="146"/>
      <c r="M214" s="15"/>
      <c r="N214" s="18"/>
      <c r="O214" s="19"/>
      <c r="P214" s="19"/>
      <c r="Q214" s="51"/>
      <c r="U214" s="199"/>
      <c r="V214" s="1">
        <v>1.3365</v>
      </c>
    </row>
    <row r="215" spans="1:22" ht="17.25" customHeight="1">
      <c r="A215" s="91"/>
      <c r="B215" s="91"/>
      <c r="C215" s="120" t="s">
        <v>39</v>
      </c>
      <c r="D215" s="120"/>
      <c r="E215" s="120"/>
      <c r="F215" s="91"/>
      <c r="G215" s="91"/>
      <c r="H215" s="56"/>
      <c r="I215" s="56"/>
      <c r="J215" s="147"/>
      <c r="K215" s="148"/>
      <c r="L215" s="146"/>
      <c r="M215" s="15"/>
      <c r="N215" s="18"/>
      <c r="O215" s="19"/>
      <c r="P215" s="19"/>
      <c r="Q215" s="19"/>
      <c r="U215" s="197"/>
      <c r="V215" s="1">
        <v>1.3365</v>
      </c>
    </row>
    <row r="216" spans="1:22" s="1" customFormat="1" ht="30.75" customHeight="1">
      <c r="A216" s="13">
        <v>1</v>
      </c>
      <c r="B216" s="10" t="s">
        <v>183</v>
      </c>
      <c r="C216" s="12" t="s">
        <v>63</v>
      </c>
      <c r="D216" s="13" t="s">
        <v>40</v>
      </c>
      <c r="E216" s="182">
        <v>3</v>
      </c>
      <c r="F216" s="13">
        <v>1.0999999999999999E-2</v>
      </c>
      <c r="G216" s="13">
        <v>0.224</v>
      </c>
      <c r="H216" s="79">
        <f t="shared" ref="H216" si="112">F216*$H$9</f>
        <v>2.553012E-2</v>
      </c>
      <c r="I216" s="79">
        <f>G216*$I$9</f>
        <v>0.71932896000000002</v>
      </c>
      <c r="J216" s="16"/>
      <c r="K216" s="13"/>
      <c r="L216" s="13"/>
      <c r="M216" s="15"/>
      <c r="N216" s="18"/>
      <c r="O216" s="19">
        <f t="shared" ref="O216:O267" si="113">U216*V216</f>
        <v>0.99550416042000001</v>
      </c>
      <c r="P216" s="19">
        <f t="shared" ref="P216" si="114">N216*E216</f>
        <v>0</v>
      </c>
      <c r="Q216" s="19">
        <f>O216*E216</f>
        <v>2.9865124812600001</v>
      </c>
      <c r="S216" s="12">
        <v>940</v>
      </c>
      <c r="U216" s="199">
        <v>0.74485908000000001</v>
      </c>
      <c r="V216" s="1">
        <v>1.3365</v>
      </c>
    </row>
    <row r="217" spans="1:22" s="1" customFormat="1" ht="32.25" customHeight="1">
      <c r="A217" s="13">
        <v>2</v>
      </c>
      <c r="B217" s="10" t="s">
        <v>49</v>
      </c>
      <c r="C217" s="12" t="s">
        <v>50</v>
      </c>
      <c r="D217" s="13" t="s">
        <v>40</v>
      </c>
      <c r="E217" s="10">
        <v>7.5</v>
      </c>
      <c r="F217" s="13">
        <v>1.94</v>
      </c>
      <c r="G217" s="13"/>
      <c r="H217" s="36">
        <f>F217*$H$9</f>
        <v>4.5025848000000002</v>
      </c>
      <c r="I217" s="36"/>
      <c r="J217" s="16"/>
      <c r="K217" s="13"/>
      <c r="L217" s="13"/>
      <c r="M217" s="15"/>
      <c r="N217" s="18">
        <f>L217*M217*1.1525</f>
        <v>0</v>
      </c>
      <c r="O217" s="19">
        <f t="shared" si="113"/>
        <v>6.0177045852000006</v>
      </c>
      <c r="P217" s="19">
        <f>N217*E217</f>
        <v>0</v>
      </c>
      <c r="Q217" s="19">
        <f>O217*E217</f>
        <v>45.132784389000008</v>
      </c>
      <c r="S217" s="12">
        <v>74.569999999999993</v>
      </c>
      <c r="U217" s="199">
        <v>4.5025848000000002</v>
      </c>
      <c r="V217" s="1">
        <v>1.3365</v>
      </c>
    </row>
    <row r="218" spans="1:22" s="4" customFormat="1" ht="26.25" customHeight="1">
      <c r="A218" s="44">
        <v>3</v>
      </c>
      <c r="B218" s="45" t="s">
        <v>57</v>
      </c>
      <c r="C218" s="46" t="s">
        <v>58</v>
      </c>
      <c r="D218" s="44" t="s">
        <v>40</v>
      </c>
      <c r="E218" s="10">
        <v>10.5</v>
      </c>
      <c r="F218" s="44">
        <v>0.46</v>
      </c>
      <c r="G218" s="44"/>
      <c r="H218" s="36">
        <f>F218*$H$9</f>
        <v>1.0676232000000001</v>
      </c>
      <c r="I218" s="36"/>
      <c r="J218" s="47"/>
      <c r="K218" s="44"/>
      <c r="L218" s="44"/>
      <c r="M218" s="43"/>
      <c r="N218" s="18">
        <f>L218*M218*1.1525</f>
        <v>0</v>
      </c>
      <c r="O218" s="19">
        <f t="shared" si="113"/>
        <v>1.4268784068000002</v>
      </c>
      <c r="P218" s="31">
        <f>N218*E218</f>
        <v>0</v>
      </c>
      <c r="Q218" s="19">
        <f>O218*E218</f>
        <v>14.982223271400002</v>
      </c>
      <c r="U218" s="201">
        <v>1.0676232000000001</v>
      </c>
      <c r="V218" s="1">
        <v>1.3365</v>
      </c>
    </row>
    <row r="219" spans="1:22" s="1" customFormat="1" ht="14.25" customHeight="1">
      <c r="A219" s="91"/>
      <c r="B219" s="91"/>
      <c r="C219" s="192" t="s">
        <v>65</v>
      </c>
      <c r="D219" s="192"/>
      <c r="E219" s="192"/>
      <c r="F219" s="91"/>
      <c r="G219" s="91"/>
      <c r="H219" s="56"/>
      <c r="I219" s="56"/>
      <c r="J219" s="147"/>
      <c r="K219" s="148"/>
      <c r="L219" s="146"/>
      <c r="M219" s="15"/>
      <c r="N219" s="18"/>
      <c r="O219" s="19"/>
      <c r="P219" s="19"/>
      <c r="Q219" s="51"/>
      <c r="U219" s="199"/>
      <c r="V219" s="1">
        <v>1.3365</v>
      </c>
    </row>
    <row r="220" spans="1:22" ht="42.75" customHeight="1">
      <c r="A220" s="70">
        <v>1</v>
      </c>
      <c r="B220" s="70" t="s">
        <v>70</v>
      </c>
      <c r="C220" s="41" t="s">
        <v>176</v>
      </c>
      <c r="D220" s="13" t="s">
        <v>42</v>
      </c>
      <c r="E220" s="166">
        <v>3</v>
      </c>
      <c r="F220" s="75"/>
      <c r="G220" s="75"/>
      <c r="H220" s="79"/>
      <c r="I220" s="79"/>
      <c r="J220" s="12" t="s">
        <v>198</v>
      </c>
      <c r="K220" s="13" t="s">
        <v>42</v>
      </c>
      <c r="L220" s="176">
        <v>1</v>
      </c>
      <c r="M220" s="15">
        <v>17.709</v>
      </c>
      <c r="N220" s="30">
        <f>M220*L220*1.1525</f>
        <v>20.409622500000001</v>
      </c>
      <c r="O220" s="19">
        <f t="shared" si="113"/>
        <v>27.277460471250002</v>
      </c>
      <c r="P220" s="31">
        <f t="shared" ref="P220:P223" si="115">N220*E220</f>
        <v>61.228867500000007</v>
      </c>
      <c r="Q220" s="31">
        <f t="shared" ref="Q220:Q221" si="116">O220*E220</f>
        <v>81.832381413749999</v>
      </c>
      <c r="T220" s="53"/>
      <c r="U220" s="197">
        <v>20.409622500000001</v>
      </c>
      <c r="V220" s="1">
        <v>1.3365</v>
      </c>
    </row>
    <row r="221" spans="1:22" ht="36" customHeight="1">
      <c r="A221" s="70">
        <v>2</v>
      </c>
      <c r="B221" s="70" t="s">
        <v>70</v>
      </c>
      <c r="C221" s="41" t="s">
        <v>169</v>
      </c>
      <c r="D221" s="13" t="s">
        <v>42</v>
      </c>
      <c r="E221" s="166">
        <v>3</v>
      </c>
      <c r="F221" s="75"/>
      <c r="G221" s="75"/>
      <c r="H221" s="79"/>
      <c r="I221" s="79"/>
      <c r="J221" s="12" t="s">
        <v>170</v>
      </c>
      <c r="K221" s="13" t="s">
        <v>42</v>
      </c>
      <c r="L221" s="176">
        <v>1</v>
      </c>
      <c r="M221" s="15">
        <v>4.5</v>
      </c>
      <c r="N221" s="30">
        <f>M221*L221*1.1525</f>
        <v>5.1862500000000002</v>
      </c>
      <c r="O221" s="19">
        <f t="shared" si="113"/>
        <v>6.9314231250000002</v>
      </c>
      <c r="P221" s="31">
        <f t="shared" si="115"/>
        <v>15.55875</v>
      </c>
      <c r="Q221" s="31">
        <f t="shared" si="116"/>
        <v>20.794269374999999</v>
      </c>
      <c r="T221" s="53"/>
      <c r="U221" s="197">
        <v>5.1862500000000002</v>
      </c>
      <c r="V221" s="1">
        <v>1.3365</v>
      </c>
    </row>
    <row r="222" spans="1:22" s="65" customFormat="1" ht="25.5" customHeight="1">
      <c r="A222" s="62" t="s">
        <v>34</v>
      </c>
      <c r="B222" s="62" t="s">
        <v>28</v>
      </c>
      <c r="C222" s="95" t="s">
        <v>87</v>
      </c>
      <c r="D222" s="62" t="s">
        <v>29</v>
      </c>
      <c r="E222" s="190">
        <v>24</v>
      </c>
      <c r="F222" s="62">
        <v>0.21</v>
      </c>
      <c r="G222" s="62">
        <v>0.03</v>
      </c>
      <c r="H222" s="79">
        <f t="shared" ref="H222:H224" si="117">F222*$H$9</f>
        <v>0.48739320000000003</v>
      </c>
      <c r="I222" s="79">
        <f t="shared" ref="I222" si="118">G222*$I$9</f>
        <v>9.6338699999999999E-2</v>
      </c>
      <c r="J222" s="66" t="s">
        <v>24</v>
      </c>
      <c r="K222" s="62" t="s">
        <v>29</v>
      </c>
      <c r="L222" s="172">
        <v>1</v>
      </c>
      <c r="M222" s="15">
        <v>3.46</v>
      </c>
      <c r="N222" s="18">
        <f t="shared" ref="N222:N223" si="119">L222*M222*1.1525</f>
        <v>3.9876500000000004</v>
      </c>
      <c r="O222" s="19">
        <f t="shared" si="113"/>
        <v>6.109651909350001</v>
      </c>
      <c r="P222" s="121">
        <f t="shared" si="115"/>
        <v>95.703600000000009</v>
      </c>
      <c r="Q222" s="121">
        <f>O222*E222</f>
        <v>146.63164582440004</v>
      </c>
      <c r="U222" s="203">
        <v>4.5713819000000004</v>
      </c>
      <c r="V222" s="1">
        <v>1.3365</v>
      </c>
    </row>
    <row r="223" spans="1:22" s="4" customFormat="1" ht="26.25" customHeight="1">
      <c r="A223" s="100" t="s">
        <v>136</v>
      </c>
      <c r="B223" s="100" t="s">
        <v>88</v>
      </c>
      <c r="C223" s="124" t="s">
        <v>43</v>
      </c>
      <c r="D223" s="100" t="s">
        <v>188</v>
      </c>
      <c r="E223" s="184">
        <v>3</v>
      </c>
      <c r="F223" s="62">
        <v>0.3</v>
      </c>
      <c r="G223" s="62"/>
      <c r="H223" s="79">
        <f t="shared" si="117"/>
        <v>0.69627600000000001</v>
      </c>
      <c r="I223" s="79"/>
      <c r="J223" s="68" t="s">
        <v>31</v>
      </c>
      <c r="K223" s="69" t="s">
        <v>23</v>
      </c>
      <c r="L223" s="67">
        <v>2.4</v>
      </c>
      <c r="M223" s="15">
        <v>0.16550000000000001</v>
      </c>
      <c r="N223" s="18">
        <f t="shared" si="119"/>
        <v>0.45777300000000004</v>
      </c>
      <c r="O223" s="19">
        <f t="shared" si="113"/>
        <v>1.5423864885000003</v>
      </c>
      <c r="P223" s="31">
        <f t="shared" si="115"/>
        <v>1.3733190000000002</v>
      </c>
      <c r="Q223" s="31">
        <f t="shared" ref="Q223" si="120">O223*E223</f>
        <v>4.627159465500001</v>
      </c>
      <c r="U223" s="201">
        <v>1.1540490000000001</v>
      </c>
      <c r="V223" s="1">
        <v>1.3365</v>
      </c>
    </row>
    <row r="224" spans="1:22" ht="18" customHeight="1">
      <c r="A224" s="247">
        <v>5</v>
      </c>
      <c r="B224" s="247" t="s">
        <v>80</v>
      </c>
      <c r="C224" s="286" t="s">
        <v>83</v>
      </c>
      <c r="D224" s="284" t="s">
        <v>42</v>
      </c>
      <c r="E224" s="336">
        <v>3</v>
      </c>
      <c r="F224" s="247">
        <v>0.97</v>
      </c>
      <c r="G224" s="247">
        <v>0.08</v>
      </c>
      <c r="H224" s="227">
        <f t="shared" si="117"/>
        <v>2.2512924000000001</v>
      </c>
      <c r="I224" s="227">
        <f t="shared" ref="I224" si="121">G224*$I$9</f>
        <v>0.2569032</v>
      </c>
      <c r="J224" s="16" t="s">
        <v>46</v>
      </c>
      <c r="K224" s="13" t="s">
        <v>42</v>
      </c>
      <c r="L224" s="176">
        <v>1</v>
      </c>
      <c r="M224" s="15">
        <v>32</v>
      </c>
      <c r="N224" s="258">
        <f>((M224*L224)+(M225*L225)+(M226*L226)+(M227*L227))*1.1525</f>
        <v>50.575964250000006</v>
      </c>
      <c r="O224" s="252">
        <f t="shared" si="113"/>
        <v>70.946979639525011</v>
      </c>
      <c r="P224" s="252">
        <f>N224*E224</f>
        <v>151.72789275000002</v>
      </c>
      <c r="Q224" s="252">
        <f>O224*E224</f>
        <v>212.84093891857503</v>
      </c>
      <c r="U224" s="197">
        <v>53.084159850000006</v>
      </c>
      <c r="V224" s="1">
        <v>1.3365</v>
      </c>
    </row>
    <row r="225" spans="1:22" ht="18" customHeight="1">
      <c r="A225" s="248"/>
      <c r="B225" s="248"/>
      <c r="C225" s="287"/>
      <c r="D225" s="285"/>
      <c r="E225" s="337"/>
      <c r="F225" s="248"/>
      <c r="G225" s="248"/>
      <c r="H225" s="238"/>
      <c r="I225" s="238"/>
      <c r="J225" s="16" t="s">
        <v>82</v>
      </c>
      <c r="K225" s="13" t="s">
        <v>42</v>
      </c>
      <c r="L225" s="176">
        <v>2</v>
      </c>
      <c r="M225" s="15">
        <v>4.5</v>
      </c>
      <c r="N225" s="259"/>
      <c r="O225" s="253"/>
      <c r="P225" s="253">
        <f>N225*E225</f>
        <v>0</v>
      </c>
      <c r="Q225" s="253">
        <f>O225*E225</f>
        <v>0</v>
      </c>
      <c r="R225" s="74"/>
      <c r="U225" s="197"/>
      <c r="V225" s="1">
        <v>1.3365</v>
      </c>
    </row>
    <row r="226" spans="1:22" ht="15.75" customHeight="1">
      <c r="A226" s="248"/>
      <c r="B226" s="248"/>
      <c r="C226" s="287"/>
      <c r="D226" s="285"/>
      <c r="E226" s="337"/>
      <c r="F226" s="248"/>
      <c r="G226" s="248"/>
      <c r="H226" s="238"/>
      <c r="I226" s="238"/>
      <c r="J226" s="16" t="s">
        <v>81</v>
      </c>
      <c r="K226" s="13" t="s">
        <v>44</v>
      </c>
      <c r="L226" s="176">
        <v>1.1000000000000001</v>
      </c>
      <c r="M226" s="15">
        <v>1.167</v>
      </c>
      <c r="N226" s="259"/>
      <c r="O226" s="253"/>
      <c r="P226" s="253">
        <f>N226*E226</f>
        <v>0</v>
      </c>
      <c r="Q226" s="253">
        <f>O226*E226</f>
        <v>0</v>
      </c>
      <c r="U226" s="197"/>
      <c r="V226" s="1">
        <v>1.3365</v>
      </c>
    </row>
    <row r="227" spans="1:22" ht="18.75" customHeight="1">
      <c r="A227" s="249"/>
      <c r="B227" s="249"/>
      <c r="C227" s="288"/>
      <c r="D227" s="278"/>
      <c r="E227" s="338"/>
      <c r="F227" s="249"/>
      <c r="G227" s="249"/>
      <c r="H227" s="228"/>
      <c r="I227" s="228"/>
      <c r="J227" s="16" t="s">
        <v>79</v>
      </c>
      <c r="K227" s="13" t="s">
        <v>42</v>
      </c>
      <c r="L227" s="176">
        <v>2</v>
      </c>
      <c r="M227" s="15">
        <v>0.8</v>
      </c>
      <c r="N227" s="260"/>
      <c r="O227" s="254"/>
      <c r="P227" s="77"/>
      <c r="Q227" s="77"/>
      <c r="U227" s="197"/>
      <c r="V227" s="1">
        <v>1.3365</v>
      </c>
    </row>
    <row r="228" spans="1:22" s="1" customFormat="1" ht="22.5" hidden="1" customHeight="1">
      <c r="A228" s="269">
        <v>6</v>
      </c>
      <c r="B228" s="269" t="s">
        <v>25</v>
      </c>
      <c r="C228" s="297" t="s">
        <v>89</v>
      </c>
      <c r="D228" s="266" t="s">
        <v>189</v>
      </c>
      <c r="E228" s="318">
        <v>3</v>
      </c>
      <c r="F228" s="269">
        <v>0.38</v>
      </c>
      <c r="G228" s="269"/>
      <c r="H228" s="227">
        <f t="shared" ref="H228" si="122">F228*$H$9</f>
        <v>0.8819496</v>
      </c>
      <c r="I228" s="227"/>
      <c r="J228" s="80"/>
      <c r="K228" s="81"/>
      <c r="L228" s="82"/>
      <c r="M228" s="15"/>
      <c r="N228" s="261">
        <f>((M229*L229)+(M230*L230)+(M231*L231))*1.1525</f>
        <v>0.32038347500000003</v>
      </c>
      <c r="O228" s="19">
        <f t="shared" si="113"/>
        <v>1.6069181547375002</v>
      </c>
      <c r="P228" s="215">
        <f>N228*E228</f>
        <v>0.96115042500000003</v>
      </c>
      <c r="Q228" s="252">
        <f>O228*E228</f>
        <v>4.8207544642125004</v>
      </c>
      <c r="U228" s="199">
        <v>1.2023330750000001</v>
      </c>
      <c r="V228" s="1">
        <v>1.3365</v>
      </c>
    </row>
    <row r="229" spans="1:22" s="1" customFormat="1" ht="18" customHeight="1">
      <c r="A229" s="270"/>
      <c r="B229" s="270"/>
      <c r="C229" s="298"/>
      <c r="D229" s="267"/>
      <c r="E229" s="345"/>
      <c r="F229" s="270"/>
      <c r="G229" s="270"/>
      <c r="H229" s="238"/>
      <c r="I229" s="238"/>
      <c r="J229" s="85" t="s">
        <v>90</v>
      </c>
      <c r="K229" s="86" t="s">
        <v>44</v>
      </c>
      <c r="L229" s="86">
        <v>0.25</v>
      </c>
      <c r="M229" s="15">
        <v>1</v>
      </c>
      <c r="N229" s="262"/>
      <c r="O229" s="252">
        <f t="shared" si="113"/>
        <v>2.1476461138066689</v>
      </c>
      <c r="P229" s="225"/>
      <c r="Q229" s="253"/>
      <c r="U229" s="199">
        <f>O228</f>
        <v>1.6069181547375002</v>
      </c>
      <c r="V229" s="1">
        <v>1.3365</v>
      </c>
    </row>
    <row r="230" spans="1:22" s="1" customFormat="1" ht="21" customHeight="1">
      <c r="A230" s="270"/>
      <c r="B230" s="270"/>
      <c r="C230" s="298"/>
      <c r="D230" s="267"/>
      <c r="E230" s="345"/>
      <c r="F230" s="270"/>
      <c r="G230" s="270"/>
      <c r="H230" s="238"/>
      <c r="I230" s="238"/>
      <c r="J230" s="85" t="s">
        <v>91</v>
      </c>
      <c r="K230" s="86" t="s">
        <v>44</v>
      </c>
      <c r="L230" s="86">
        <v>0.03</v>
      </c>
      <c r="M230" s="15">
        <v>0.83299999999999996</v>
      </c>
      <c r="N230" s="262"/>
      <c r="O230" s="253"/>
      <c r="P230" s="225"/>
      <c r="Q230" s="253"/>
      <c r="U230" s="199"/>
      <c r="V230" s="1">
        <v>1.3365</v>
      </c>
    </row>
    <row r="231" spans="1:22" s="1" customFormat="1" ht="22.5" customHeight="1">
      <c r="A231" s="271"/>
      <c r="B231" s="271"/>
      <c r="C231" s="299"/>
      <c r="D231" s="268"/>
      <c r="E231" s="319"/>
      <c r="F231" s="271"/>
      <c r="G231" s="271"/>
      <c r="H231" s="228"/>
      <c r="I231" s="228"/>
      <c r="J231" s="85" t="s">
        <v>92</v>
      </c>
      <c r="K231" s="86" t="s">
        <v>44</v>
      </c>
      <c r="L231" s="86">
        <v>2E-3</v>
      </c>
      <c r="M231" s="15">
        <v>1.5</v>
      </c>
      <c r="N231" s="263"/>
      <c r="O231" s="254"/>
      <c r="P231" s="216"/>
      <c r="Q231" s="254"/>
      <c r="U231" s="199"/>
      <c r="V231" s="1">
        <v>1.3365</v>
      </c>
    </row>
    <row r="232" spans="1:22" s="1" customFormat="1" ht="30" customHeight="1">
      <c r="A232" s="122">
        <v>7</v>
      </c>
      <c r="B232" s="70" t="s">
        <v>32</v>
      </c>
      <c r="C232" s="123" t="s">
        <v>93</v>
      </c>
      <c r="D232" s="122" t="s">
        <v>44</v>
      </c>
      <c r="E232" s="191">
        <v>90</v>
      </c>
      <c r="F232" s="148">
        <v>0.19</v>
      </c>
      <c r="G232" s="148">
        <v>0.16200000000000001</v>
      </c>
      <c r="H232" s="79">
        <f t="shared" ref="H232:H235" si="123">F232*$H$9</f>
        <v>0.4409748</v>
      </c>
      <c r="I232" s="79">
        <f t="shared" ref="I232:I235" si="124">G232*$I$9</f>
        <v>0.52022898000000006</v>
      </c>
      <c r="J232" s="88" t="s">
        <v>47</v>
      </c>
      <c r="K232" s="148" t="s">
        <v>44</v>
      </c>
      <c r="L232" s="173">
        <v>1</v>
      </c>
      <c r="M232" s="15">
        <v>0.75</v>
      </c>
      <c r="N232" s="18">
        <f>L232*M232*1.1525</f>
        <v>0.86437500000000012</v>
      </c>
      <c r="O232" s="19">
        <f t="shared" si="113"/>
        <v>2.4398860394700002</v>
      </c>
      <c r="P232" s="31">
        <f>N232*E232</f>
        <v>77.793750000000017</v>
      </c>
      <c r="Q232" s="31">
        <f>O232*E232</f>
        <v>219.58974355230001</v>
      </c>
      <c r="U232" s="199">
        <v>1.8255787800000001</v>
      </c>
      <c r="V232" s="1">
        <v>1.3365</v>
      </c>
    </row>
    <row r="233" spans="1:22" s="65" customFormat="1" ht="25.5" customHeight="1">
      <c r="A233" s="62" t="s">
        <v>38</v>
      </c>
      <c r="B233" s="62" t="s">
        <v>28</v>
      </c>
      <c r="C233" s="95" t="s">
        <v>105</v>
      </c>
      <c r="D233" s="62" t="s">
        <v>29</v>
      </c>
      <c r="E233" s="63">
        <v>4.8</v>
      </c>
      <c r="F233" s="62">
        <v>0.21</v>
      </c>
      <c r="G233" s="62">
        <v>0.03</v>
      </c>
      <c r="H233" s="79">
        <f t="shared" si="123"/>
        <v>0.48739320000000003</v>
      </c>
      <c r="I233" s="79">
        <f t="shared" si="124"/>
        <v>9.6338699999999999E-2</v>
      </c>
      <c r="J233" s="66" t="s">
        <v>24</v>
      </c>
      <c r="K233" s="62" t="s">
        <v>29</v>
      </c>
      <c r="L233" s="172">
        <v>1</v>
      </c>
      <c r="M233" s="15">
        <v>54.2</v>
      </c>
      <c r="N233" s="18">
        <f t="shared" ref="N233:N234" si="125">L233*M233*1.1525</f>
        <v>62.465500000000006</v>
      </c>
      <c r="O233" s="19">
        <f t="shared" si="113"/>
        <v>84.265298434350001</v>
      </c>
      <c r="P233" s="121">
        <f t="shared" ref="P233:P234" si="126">N233*E233</f>
        <v>299.83440000000002</v>
      </c>
      <c r="Q233" s="121">
        <f>O233*E233</f>
        <v>404.47343248487999</v>
      </c>
      <c r="U233" s="203">
        <v>63.049231900000002</v>
      </c>
      <c r="V233" s="1">
        <v>1.3365</v>
      </c>
    </row>
    <row r="234" spans="1:22" s="65" customFormat="1" ht="25.5" customHeight="1">
      <c r="A234" s="62" t="s">
        <v>144</v>
      </c>
      <c r="B234" s="62" t="s">
        <v>28</v>
      </c>
      <c r="C234" s="95" t="s">
        <v>106</v>
      </c>
      <c r="D234" s="62" t="s">
        <v>29</v>
      </c>
      <c r="E234" s="63">
        <v>10.5</v>
      </c>
      <c r="F234" s="62">
        <v>0.21</v>
      </c>
      <c r="G234" s="62">
        <v>0.03</v>
      </c>
      <c r="H234" s="79">
        <f t="shared" si="123"/>
        <v>0.48739320000000003</v>
      </c>
      <c r="I234" s="79">
        <f t="shared" si="124"/>
        <v>9.6338699999999999E-2</v>
      </c>
      <c r="J234" s="66" t="s">
        <v>24</v>
      </c>
      <c r="K234" s="62" t="s">
        <v>29</v>
      </c>
      <c r="L234" s="172">
        <v>1</v>
      </c>
      <c r="M234" s="15">
        <v>27.1</v>
      </c>
      <c r="N234" s="18">
        <f t="shared" si="125"/>
        <v>31.232750000000003</v>
      </c>
      <c r="O234" s="19">
        <f t="shared" si="113"/>
        <v>42.522728059350001</v>
      </c>
      <c r="P234" s="121">
        <f t="shared" si="126"/>
        <v>327.94387500000005</v>
      </c>
      <c r="Q234" s="121">
        <f>O234*E234</f>
        <v>446.48864462317499</v>
      </c>
      <c r="U234" s="203">
        <v>31.816481900000003</v>
      </c>
      <c r="V234" s="1">
        <v>1.3365</v>
      </c>
    </row>
    <row r="235" spans="1:22" s="65" customFormat="1" ht="18" customHeight="1">
      <c r="A235" s="300" t="s">
        <v>187</v>
      </c>
      <c r="B235" s="300" t="s">
        <v>25</v>
      </c>
      <c r="C235" s="339" t="s">
        <v>108</v>
      </c>
      <c r="D235" s="300" t="s">
        <v>188</v>
      </c>
      <c r="E235" s="306">
        <v>25.2</v>
      </c>
      <c r="F235" s="235">
        <v>0.38400000000000001</v>
      </c>
      <c r="G235" s="235">
        <v>2.9999999999999997E-4</v>
      </c>
      <c r="H235" s="227">
        <f t="shared" si="123"/>
        <v>0.89123328000000002</v>
      </c>
      <c r="I235" s="227">
        <f t="shared" si="124"/>
        <v>9.633869999999999E-4</v>
      </c>
      <c r="J235" s="66" t="s">
        <v>26</v>
      </c>
      <c r="K235" s="62" t="s">
        <v>23</v>
      </c>
      <c r="L235" s="67">
        <v>0.224</v>
      </c>
      <c r="M235" s="15">
        <v>1</v>
      </c>
      <c r="N235" s="258">
        <f>((M235*L235)+(M236*L236)+(M237*L237))*1.1525</f>
        <v>0.28753837750000005</v>
      </c>
      <c r="O235" s="252">
        <f t="shared" si="113"/>
        <v>1.5767158869742501</v>
      </c>
      <c r="P235" s="252">
        <f>N235*E235</f>
        <v>7.2459671130000007</v>
      </c>
      <c r="Q235" s="252">
        <f>O235*E235</f>
        <v>39.7332403517511</v>
      </c>
      <c r="U235" s="203">
        <v>1.1797350445000001</v>
      </c>
      <c r="V235" s="1">
        <v>1.3365</v>
      </c>
    </row>
    <row r="236" spans="1:22" s="65" customFormat="1">
      <c r="A236" s="301"/>
      <c r="B236" s="301"/>
      <c r="C236" s="340"/>
      <c r="D236" s="301"/>
      <c r="E236" s="307"/>
      <c r="F236" s="236"/>
      <c r="G236" s="236"/>
      <c r="H236" s="238"/>
      <c r="I236" s="238"/>
      <c r="J236" s="66" t="s">
        <v>27</v>
      </c>
      <c r="K236" s="62" t="s">
        <v>23</v>
      </c>
      <c r="L236" s="67">
        <v>2.7E-2</v>
      </c>
      <c r="M236" s="15">
        <v>0.83299999999999996</v>
      </c>
      <c r="N236" s="259"/>
      <c r="O236" s="253"/>
      <c r="P236" s="253"/>
      <c r="Q236" s="253"/>
      <c r="U236" s="203"/>
      <c r="V236" s="1">
        <v>1.3365</v>
      </c>
    </row>
    <row r="237" spans="1:22" s="65" customFormat="1" ht="15.75" customHeight="1">
      <c r="A237" s="302"/>
      <c r="B237" s="302"/>
      <c r="C237" s="341"/>
      <c r="D237" s="302"/>
      <c r="E237" s="308"/>
      <c r="F237" s="237"/>
      <c r="G237" s="237"/>
      <c r="H237" s="228"/>
      <c r="I237" s="228"/>
      <c r="J237" s="66" t="s">
        <v>30</v>
      </c>
      <c r="K237" s="62" t="s">
        <v>23</v>
      </c>
      <c r="L237" s="67">
        <v>2E-3</v>
      </c>
      <c r="M237" s="15">
        <v>1.5</v>
      </c>
      <c r="N237" s="260"/>
      <c r="O237" s="254"/>
      <c r="P237" s="254"/>
      <c r="Q237" s="254"/>
      <c r="U237" s="203"/>
      <c r="V237" s="1">
        <v>1.3365</v>
      </c>
    </row>
    <row r="238" spans="1:22" ht="24" customHeight="1">
      <c r="A238" s="13">
        <v>11</v>
      </c>
      <c r="B238" s="70" t="s">
        <v>86</v>
      </c>
      <c r="C238" s="126" t="s">
        <v>107</v>
      </c>
      <c r="D238" s="13" t="s">
        <v>41</v>
      </c>
      <c r="E238" s="13">
        <v>8.4</v>
      </c>
      <c r="F238" s="54">
        <v>0.09</v>
      </c>
      <c r="G238" s="54">
        <v>0.12</v>
      </c>
      <c r="H238" s="79">
        <f t="shared" ref="H238:H239" si="127">F238*$H$9</f>
        <v>0.20888280000000001</v>
      </c>
      <c r="I238" s="79">
        <f t="shared" ref="I238:I239" si="128">G238*$I$9</f>
        <v>0.3853548</v>
      </c>
      <c r="J238" s="127" t="s">
        <v>66</v>
      </c>
      <c r="K238" s="128" t="s">
        <v>44</v>
      </c>
      <c r="L238" s="54">
        <v>2.14</v>
      </c>
      <c r="M238" s="15">
        <v>0.16550000000000001</v>
      </c>
      <c r="N238" s="18">
        <f t="shared" ref="N238" si="129">L238*M238*1.1525</f>
        <v>0.40818092500000008</v>
      </c>
      <c r="O238" s="19">
        <f t="shared" si="113"/>
        <v>1.3397323586625003</v>
      </c>
      <c r="P238" s="121">
        <f>N238*E238</f>
        <v>3.4287197700000007</v>
      </c>
      <c r="Q238" s="121">
        <f>O238*E238</f>
        <v>11.253751812765003</v>
      </c>
      <c r="U238" s="197">
        <v>1.0024185250000002</v>
      </c>
      <c r="V238" s="1">
        <v>1.3365</v>
      </c>
    </row>
    <row r="239" spans="1:22" s="129" customFormat="1" ht="16.5" customHeight="1">
      <c r="A239" s="332">
        <v>12</v>
      </c>
      <c r="B239" s="332" t="s">
        <v>94</v>
      </c>
      <c r="C239" s="334" t="s">
        <v>95</v>
      </c>
      <c r="D239" s="332" t="s">
        <v>195</v>
      </c>
      <c r="E239" s="247">
        <v>0.54600000000000004</v>
      </c>
      <c r="F239" s="332">
        <v>1.74</v>
      </c>
      <c r="G239" s="332">
        <v>12.76</v>
      </c>
      <c r="H239" s="227">
        <f t="shared" si="127"/>
        <v>4.0384007999999998</v>
      </c>
      <c r="I239" s="227">
        <f t="shared" si="128"/>
        <v>40.976060400000001</v>
      </c>
      <c r="J239" s="47" t="s">
        <v>96</v>
      </c>
      <c r="K239" s="44" t="s">
        <v>40</v>
      </c>
      <c r="L239" s="44">
        <v>17.399999999999999</v>
      </c>
      <c r="M239" s="15">
        <v>4</v>
      </c>
      <c r="N239" s="332">
        <f>((M239*L239)+(M240*L240))*1.1525</f>
        <v>80.582799999999992</v>
      </c>
      <c r="O239" s="252">
        <f t="shared" si="113"/>
        <v>162.46341692459998</v>
      </c>
      <c r="P239" s="217">
        <f>N239*E239</f>
        <v>43.9982088</v>
      </c>
      <c r="Q239" s="217">
        <f>O239*E239</f>
        <v>88.705025640831593</v>
      </c>
      <c r="U239" s="204">
        <v>121.55886039999999</v>
      </c>
      <c r="V239" s="1">
        <v>1.3365</v>
      </c>
    </row>
    <row r="240" spans="1:22" s="129" customFormat="1" ht="14.25" customHeight="1">
      <c r="A240" s="333"/>
      <c r="B240" s="333"/>
      <c r="C240" s="335"/>
      <c r="D240" s="333"/>
      <c r="E240" s="249"/>
      <c r="F240" s="333"/>
      <c r="G240" s="333"/>
      <c r="H240" s="228"/>
      <c r="I240" s="228"/>
      <c r="J240" s="47" t="s">
        <v>48</v>
      </c>
      <c r="K240" s="44" t="s">
        <v>40</v>
      </c>
      <c r="L240" s="167">
        <v>2</v>
      </c>
      <c r="M240" s="15">
        <v>0.16</v>
      </c>
      <c r="N240" s="333"/>
      <c r="O240" s="254"/>
      <c r="P240" s="218"/>
      <c r="Q240" s="218"/>
      <c r="U240" s="204"/>
      <c r="V240" s="1">
        <v>1.3365</v>
      </c>
    </row>
    <row r="241" spans="1:22" s="4" customFormat="1" ht="21" customHeight="1">
      <c r="A241" s="332">
        <v>13</v>
      </c>
      <c r="B241" s="219" t="s">
        <v>97</v>
      </c>
      <c r="C241" s="325" t="s">
        <v>103</v>
      </c>
      <c r="D241" s="219" t="s">
        <v>190</v>
      </c>
      <c r="E241" s="222">
        <v>1.2E-2</v>
      </c>
      <c r="F241" s="219">
        <v>3.61</v>
      </c>
      <c r="G241" s="219">
        <v>0.7</v>
      </c>
      <c r="H241" s="227">
        <f t="shared" ref="H241" si="130">F241*$H$9</f>
        <v>8.3785211999999998</v>
      </c>
      <c r="I241" s="227">
        <f t="shared" ref="I241" si="131">G241*$I$9</f>
        <v>2.247903</v>
      </c>
      <c r="J241" s="130" t="s">
        <v>101</v>
      </c>
      <c r="K241" s="131" t="s">
        <v>190</v>
      </c>
      <c r="L241" s="131">
        <v>1.02</v>
      </c>
      <c r="M241" s="15">
        <v>29.856000000000002</v>
      </c>
      <c r="N241" s="258">
        <f>((M241*L241)/1.02+(M242*L242)+(M243*L243)+(M244*L244))*1.1525</f>
        <v>65.187374578250001</v>
      </c>
      <c r="O241" s="252">
        <f t="shared" si="113"/>
        <v>101.32514206713111</v>
      </c>
      <c r="P241" s="252">
        <f>N241*E241</f>
        <v>0.78224849493900006</v>
      </c>
      <c r="Q241" s="252">
        <f>O241*E241</f>
        <v>1.2159017048055734</v>
      </c>
      <c r="U241" s="201">
        <v>75.813798778249989</v>
      </c>
      <c r="V241" s="1">
        <v>1.3365</v>
      </c>
    </row>
    <row r="242" spans="1:22" s="4" customFormat="1" ht="21" customHeight="1">
      <c r="A242" s="342"/>
      <c r="B242" s="220"/>
      <c r="C242" s="326"/>
      <c r="D242" s="220"/>
      <c r="E242" s="223"/>
      <c r="F242" s="220"/>
      <c r="G242" s="220"/>
      <c r="H242" s="238"/>
      <c r="I242" s="238"/>
      <c r="J242" s="130" t="s">
        <v>98</v>
      </c>
      <c r="K242" s="131" t="s">
        <v>189</v>
      </c>
      <c r="L242" s="132">
        <v>5.6</v>
      </c>
      <c r="M242" s="15">
        <v>3.5</v>
      </c>
      <c r="N242" s="259"/>
      <c r="O242" s="253"/>
      <c r="P242" s="253"/>
      <c r="Q242" s="253"/>
      <c r="U242" s="201"/>
      <c r="V242" s="1">
        <v>1.3365</v>
      </c>
    </row>
    <row r="243" spans="1:22" s="4" customFormat="1" ht="21" customHeight="1">
      <c r="A243" s="342"/>
      <c r="B243" s="220"/>
      <c r="C243" s="326"/>
      <c r="D243" s="220"/>
      <c r="E243" s="223"/>
      <c r="F243" s="220"/>
      <c r="G243" s="220"/>
      <c r="H243" s="238"/>
      <c r="I243" s="238"/>
      <c r="J243" s="130" t="s">
        <v>99</v>
      </c>
      <c r="K243" s="131" t="s">
        <v>190</v>
      </c>
      <c r="L243" s="132">
        <v>3.9899999999999998E-2</v>
      </c>
      <c r="M243" s="15">
        <v>116.667</v>
      </c>
      <c r="N243" s="259"/>
      <c r="O243" s="253"/>
      <c r="P243" s="253"/>
      <c r="Q243" s="253"/>
      <c r="U243" s="201"/>
      <c r="V243" s="1">
        <v>1.3365</v>
      </c>
    </row>
    <row r="244" spans="1:22" s="4" customFormat="1" ht="21" customHeight="1">
      <c r="A244" s="333"/>
      <c r="B244" s="221"/>
      <c r="C244" s="327"/>
      <c r="D244" s="221"/>
      <c r="E244" s="224"/>
      <c r="F244" s="221"/>
      <c r="G244" s="221"/>
      <c r="H244" s="228"/>
      <c r="I244" s="228"/>
      <c r="J244" s="130" t="s">
        <v>100</v>
      </c>
      <c r="K244" s="131" t="s">
        <v>44</v>
      </c>
      <c r="L244" s="132">
        <v>2.1</v>
      </c>
      <c r="M244" s="15">
        <v>1.167</v>
      </c>
      <c r="N244" s="260"/>
      <c r="O244" s="254"/>
      <c r="P244" s="254"/>
      <c r="Q244" s="254"/>
      <c r="U244" s="201"/>
      <c r="V244" s="1">
        <v>1.3365</v>
      </c>
    </row>
    <row r="245" spans="1:22" s="1" customFormat="1" ht="12" customHeight="1">
      <c r="A245" s="229">
        <v>14</v>
      </c>
      <c r="B245" s="266" t="s">
        <v>72</v>
      </c>
      <c r="C245" s="295" t="s">
        <v>73</v>
      </c>
      <c r="D245" s="266" t="s">
        <v>190</v>
      </c>
      <c r="E245" s="261">
        <v>0.78</v>
      </c>
      <c r="F245" s="266">
        <v>0.7</v>
      </c>
      <c r="G245" s="266">
        <v>0.28000000000000003</v>
      </c>
      <c r="H245" s="215">
        <f t="shared" ref="H245" si="132">F245*$H$9</f>
        <v>1.624644</v>
      </c>
      <c r="I245" s="217">
        <f t="shared" ref="I245" si="133">G245*$I$9</f>
        <v>0.8991612000000001</v>
      </c>
      <c r="J245" s="85"/>
      <c r="K245" s="86"/>
      <c r="L245" s="86"/>
      <c r="M245" s="158"/>
      <c r="N245" s="258">
        <f>(L245*M245+L246*M246)*1.1525/1.02</f>
        <v>28.28936104166667</v>
      </c>
      <c r="O245" s="252">
        <f t="shared" si="113"/>
        <v>41.181796681987507</v>
      </c>
      <c r="P245" s="252">
        <f>N245*E245</f>
        <v>22.065701612500003</v>
      </c>
      <c r="Q245" s="252">
        <f>O245*E245</f>
        <v>32.121801411950258</v>
      </c>
      <c r="U245" s="199">
        <v>30.813166241666671</v>
      </c>
      <c r="V245" s="1">
        <v>1.3365</v>
      </c>
    </row>
    <row r="246" spans="1:22" s="1" customFormat="1" ht="13.5" customHeight="1">
      <c r="A246" s="231"/>
      <c r="B246" s="268"/>
      <c r="C246" s="296"/>
      <c r="D246" s="268"/>
      <c r="E246" s="263"/>
      <c r="F246" s="268"/>
      <c r="G246" s="268"/>
      <c r="H246" s="216"/>
      <c r="I246" s="218"/>
      <c r="J246" s="88" t="s">
        <v>71</v>
      </c>
      <c r="K246" s="148" t="s">
        <v>190</v>
      </c>
      <c r="L246" s="89">
        <v>1.0149999999999999</v>
      </c>
      <c r="M246" s="158">
        <v>24.667000000000002</v>
      </c>
      <c r="N246" s="260"/>
      <c r="O246" s="254"/>
      <c r="P246" s="254"/>
      <c r="Q246" s="254"/>
      <c r="U246" s="199"/>
      <c r="V246" s="1">
        <v>1.3365</v>
      </c>
    </row>
    <row r="247" spans="1:22" s="1" customFormat="1" ht="17.25" hidden="1" customHeight="1">
      <c r="A247" s="229">
        <v>15</v>
      </c>
      <c r="B247" s="229" t="s">
        <v>74</v>
      </c>
      <c r="C247" s="289" t="s">
        <v>191</v>
      </c>
      <c r="D247" s="229" t="s">
        <v>190</v>
      </c>
      <c r="E247" s="232">
        <v>2.2799999999999998</v>
      </c>
      <c r="F247" s="229">
        <v>5.86</v>
      </c>
      <c r="G247" s="229">
        <v>7.14</v>
      </c>
      <c r="H247" s="215">
        <f t="shared" ref="H247" si="134">F247*$H$9</f>
        <v>13.600591200000002</v>
      </c>
      <c r="I247" s="217">
        <f t="shared" ref="I247" si="135">G247*$I$9</f>
        <v>22.928610599999999</v>
      </c>
      <c r="J247" s="88"/>
      <c r="K247" s="148"/>
      <c r="L247" s="89"/>
      <c r="M247" s="162"/>
      <c r="N247" s="292">
        <f>((M248*L248)+(M249*L249)/1.02+(M250*L250))*1.1525</f>
        <v>58.596158870588241</v>
      </c>
      <c r="O247" s="19">
        <f t="shared" si="113"/>
        <v>127.13504453624118</v>
      </c>
      <c r="P247" s="215">
        <f>N247*E247</f>
        <v>133.59924222494118</v>
      </c>
      <c r="Q247" s="252">
        <f>O247*E247</f>
        <v>289.86790154262985</v>
      </c>
      <c r="U247" s="199">
        <v>95.125360670588236</v>
      </c>
      <c r="V247" s="1">
        <v>1.3365</v>
      </c>
    </row>
    <row r="248" spans="1:22" s="1" customFormat="1" ht="20.25" customHeight="1">
      <c r="A248" s="230"/>
      <c r="B248" s="230"/>
      <c r="C248" s="290"/>
      <c r="D248" s="230"/>
      <c r="E248" s="233"/>
      <c r="F248" s="230"/>
      <c r="G248" s="230"/>
      <c r="H248" s="225"/>
      <c r="I248" s="226"/>
      <c r="J248" s="90" t="s">
        <v>75</v>
      </c>
      <c r="K248" s="148" t="s">
        <v>190</v>
      </c>
      <c r="L248" s="91">
        <v>0.76</v>
      </c>
      <c r="M248" s="164">
        <v>45.110999999999997</v>
      </c>
      <c r="N248" s="293"/>
      <c r="O248" s="252">
        <f t="shared" si="113"/>
        <v>169.91598702268635</v>
      </c>
      <c r="P248" s="225"/>
      <c r="Q248" s="253"/>
      <c r="U248" s="199">
        <f>O247</f>
        <v>127.13504453624118</v>
      </c>
      <c r="V248" s="1">
        <v>1.3365</v>
      </c>
    </row>
    <row r="249" spans="1:22" s="1" customFormat="1" ht="14.25" customHeight="1">
      <c r="A249" s="230"/>
      <c r="B249" s="230"/>
      <c r="C249" s="290"/>
      <c r="D249" s="230"/>
      <c r="E249" s="233"/>
      <c r="F249" s="230"/>
      <c r="G249" s="230"/>
      <c r="H249" s="225"/>
      <c r="I249" s="226"/>
      <c r="J249" s="92" t="s">
        <v>76</v>
      </c>
      <c r="K249" s="148" t="s">
        <v>190</v>
      </c>
      <c r="L249" s="91">
        <v>0.16</v>
      </c>
      <c r="M249" s="165">
        <v>29.856000000000002</v>
      </c>
      <c r="N249" s="293"/>
      <c r="O249" s="253"/>
      <c r="P249" s="225"/>
      <c r="Q249" s="253"/>
      <c r="U249" s="199"/>
      <c r="V249" s="1">
        <v>1.3365</v>
      </c>
    </row>
    <row r="250" spans="1:22" s="1" customFormat="1" ht="18" customHeight="1">
      <c r="A250" s="231"/>
      <c r="B250" s="231"/>
      <c r="C250" s="291"/>
      <c r="D250" s="231"/>
      <c r="E250" s="234"/>
      <c r="F250" s="231"/>
      <c r="G250" s="231"/>
      <c r="H250" s="216"/>
      <c r="I250" s="218"/>
      <c r="J250" s="90" t="s">
        <v>77</v>
      </c>
      <c r="K250" s="91" t="s">
        <v>45</v>
      </c>
      <c r="L250" s="91">
        <v>3.7999999999999999E-2</v>
      </c>
      <c r="M250" s="164">
        <v>312.5</v>
      </c>
      <c r="N250" s="294"/>
      <c r="O250" s="254"/>
      <c r="P250" s="216"/>
      <c r="Q250" s="254"/>
      <c r="U250" s="199"/>
      <c r="V250" s="1">
        <v>1.3365</v>
      </c>
    </row>
    <row r="251" spans="1:22" s="1" customFormat="1" ht="22.5" customHeight="1">
      <c r="A251" s="96">
        <v>16</v>
      </c>
      <c r="B251" s="96" t="s">
        <v>163</v>
      </c>
      <c r="C251" s="92" t="s">
        <v>164</v>
      </c>
      <c r="D251" s="96" t="s">
        <v>44</v>
      </c>
      <c r="E251" s="153">
        <v>26.1</v>
      </c>
      <c r="F251" s="96">
        <v>2.7799999999999998E-2</v>
      </c>
      <c r="G251" s="96">
        <v>1.1999999999999999E-3</v>
      </c>
      <c r="H251" s="152">
        <f t="shared" ref="H251" si="136">F251*$H$9</f>
        <v>6.4521575999999997E-2</v>
      </c>
      <c r="I251" s="154">
        <f t="shared" ref="I251" si="137">G251*$I$9</f>
        <v>3.8535479999999996E-3</v>
      </c>
      <c r="J251" s="90" t="s">
        <v>165</v>
      </c>
      <c r="K251" s="91" t="s">
        <v>44</v>
      </c>
      <c r="L251" s="169">
        <v>1</v>
      </c>
      <c r="M251" s="158">
        <v>0.75</v>
      </c>
      <c r="N251" s="18">
        <f>L251*M251*1.1525</f>
        <v>0.86437500000000012</v>
      </c>
      <c r="O251" s="19">
        <f t="shared" si="113"/>
        <v>1.2466205407260003</v>
      </c>
      <c r="P251" s="19">
        <f>N251*E251</f>
        <v>22.560187500000005</v>
      </c>
      <c r="Q251" s="19">
        <f>O251*E251</f>
        <v>32.536796112948608</v>
      </c>
      <c r="U251" s="199">
        <v>0.93275012400000012</v>
      </c>
      <c r="V251" s="1">
        <v>1.3365</v>
      </c>
    </row>
    <row r="252" spans="1:22" s="1" customFormat="1" ht="21.75" customHeight="1">
      <c r="A252" s="93">
        <v>17</v>
      </c>
      <c r="B252" s="93" t="s">
        <v>70</v>
      </c>
      <c r="C252" s="78" t="s">
        <v>166</v>
      </c>
      <c r="D252" s="93" t="s">
        <v>44</v>
      </c>
      <c r="E252" s="155">
        <v>55.5</v>
      </c>
      <c r="F252" s="97"/>
      <c r="G252" s="97"/>
      <c r="H252" s="152"/>
      <c r="I252" s="154"/>
      <c r="J252" s="57" t="s">
        <v>167</v>
      </c>
      <c r="K252" s="54" t="s">
        <v>44</v>
      </c>
      <c r="L252" s="171">
        <v>1</v>
      </c>
      <c r="M252" s="15">
        <v>0.75</v>
      </c>
      <c r="N252" s="18">
        <f>L252*M252*1.1525</f>
        <v>0.86437500000000012</v>
      </c>
      <c r="O252" s="19">
        <f t="shared" si="113"/>
        <v>1.1552371875000003</v>
      </c>
      <c r="P252" s="19">
        <f t="shared" ref="P252" si="138">N252*E252</f>
        <v>47.972812500000003</v>
      </c>
      <c r="Q252" s="19">
        <f>O252*E252</f>
        <v>64.11566390625002</v>
      </c>
      <c r="U252" s="199">
        <v>0.86437500000000012</v>
      </c>
      <c r="V252" s="1">
        <v>1.3365</v>
      </c>
    </row>
    <row r="253" spans="1:22" s="65" customFormat="1" ht="21.75" customHeight="1">
      <c r="A253" s="100"/>
      <c r="B253" s="100"/>
      <c r="C253" s="94" t="s">
        <v>177</v>
      </c>
      <c r="D253" s="62"/>
      <c r="E253" s="100"/>
      <c r="F253" s="62"/>
      <c r="G253" s="62"/>
      <c r="H253" s="79"/>
      <c r="I253" s="79"/>
      <c r="J253" s="95"/>
      <c r="K253" s="62"/>
      <c r="L253" s="172"/>
      <c r="M253" s="15"/>
      <c r="N253" s="76"/>
      <c r="O253" s="19"/>
      <c r="P253" s="19"/>
      <c r="Q253" s="19"/>
      <c r="U253" s="203"/>
      <c r="V253" s="1">
        <v>1.3365</v>
      </c>
    </row>
    <row r="254" spans="1:22" s="1" customFormat="1" ht="36" customHeight="1">
      <c r="A254" s="96">
        <v>1</v>
      </c>
      <c r="B254" s="97" t="s">
        <v>70</v>
      </c>
      <c r="C254" s="98" t="s">
        <v>202</v>
      </c>
      <c r="D254" s="97" t="s">
        <v>42</v>
      </c>
      <c r="E254" s="186">
        <v>3</v>
      </c>
      <c r="F254" s="97"/>
      <c r="G254" s="97"/>
      <c r="H254" s="79"/>
      <c r="I254" s="79"/>
      <c r="J254" s="88" t="s">
        <v>127</v>
      </c>
      <c r="K254" s="148" t="s">
        <v>42</v>
      </c>
      <c r="L254" s="173">
        <v>1</v>
      </c>
      <c r="M254" s="158">
        <v>82.221999999999994</v>
      </c>
      <c r="N254" s="18">
        <f>L254*M254*1.1525</f>
        <v>94.760855000000006</v>
      </c>
      <c r="O254" s="19">
        <f t="shared" si="113"/>
        <v>126.64788270750002</v>
      </c>
      <c r="P254" s="19">
        <f t="shared" ref="P254" si="139">N254*E254</f>
        <v>284.28256500000003</v>
      </c>
      <c r="Q254" s="19">
        <f>O254*E254</f>
        <v>379.94364812250006</v>
      </c>
      <c r="U254" s="199">
        <v>94.760855000000006</v>
      </c>
      <c r="V254" s="1">
        <v>1.3365</v>
      </c>
    </row>
    <row r="255" spans="1:22" s="65" customFormat="1" ht="28.5" customHeight="1">
      <c r="A255" s="300" t="s">
        <v>36</v>
      </c>
      <c r="B255" s="219" t="s">
        <v>128</v>
      </c>
      <c r="C255" s="325" t="s">
        <v>129</v>
      </c>
      <c r="D255" s="219" t="s">
        <v>23</v>
      </c>
      <c r="E255" s="222">
        <v>118.56</v>
      </c>
      <c r="F255" s="219">
        <f>35.9/1000</f>
        <v>3.5900000000000001E-2</v>
      </c>
      <c r="G255" s="219">
        <f>0.2/1000</f>
        <v>2.0000000000000001E-4</v>
      </c>
      <c r="H255" s="227">
        <f t="shared" ref="H255" si="140">F255*$H$9</f>
        <v>8.3321028000000005E-2</v>
      </c>
      <c r="I255" s="227">
        <f t="shared" ref="I255" si="141">G255*$I$9</f>
        <v>6.4225800000000004E-4</v>
      </c>
      <c r="J255" s="102" t="s">
        <v>130</v>
      </c>
      <c r="K255" s="101" t="s">
        <v>23</v>
      </c>
      <c r="L255" s="174">
        <v>1</v>
      </c>
      <c r="M255" s="15">
        <v>0.75</v>
      </c>
      <c r="N255" s="258">
        <f>((M255*L255)+(M256*L256)+(M257*L257))*1.1525</f>
        <v>0.87003423600000007</v>
      </c>
      <c r="O255" s="252">
        <f t="shared" si="113"/>
        <v>1.275017688153</v>
      </c>
      <c r="P255" s="252">
        <f>N255*E255</f>
        <v>103.15125902016001</v>
      </c>
      <c r="Q255" s="252">
        <f>O255*E255</f>
        <v>151.16609710741969</v>
      </c>
      <c r="U255" s="203">
        <v>0.95399752199999999</v>
      </c>
      <c r="V255" s="1">
        <v>1.3365</v>
      </c>
    </row>
    <row r="256" spans="1:22" s="65" customFormat="1" ht="21" customHeight="1">
      <c r="A256" s="301"/>
      <c r="B256" s="220"/>
      <c r="C256" s="326"/>
      <c r="D256" s="220"/>
      <c r="E256" s="223"/>
      <c r="F256" s="220"/>
      <c r="G256" s="220"/>
      <c r="H256" s="238"/>
      <c r="I256" s="238"/>
      <c r="J256" s="102" t="s">
        <v>131</v>
      </c>
      <c r="K256" s="101" t="s">
        <v>23</v>
      </c>
      <c r="L256" s="101">
        <f>5/1000</f>
        <v>5.0000000000000001E-3</v>
      </c>
      <c r="M256" s="15">
        <v>0.75</v>
      </c>
      <c r="N256" s="259"/>
      <c r="O256" s="253"/>
      <c r="P256" s="253"/>
      <c r="Q256" s="253"/>
      <c r="U256" s="203"/>
      <c r="V256" s="1">
        <v>1.3365</v>
      </c>
    </row>
    <row r="257" spans="1:23" s="65" customFormat="1" ht="16.5" customHeight="1">
      <c r="A257" s="302"/>
      <c r="B257" s="221"/>
      <c r="C257" s="327"/>
      <c r="D257" s="221"/>
      <c r="E257" s="224"/>
      <c r="F257" s="221"/>
      <c r="G257" s="221"/>
      <c r="H257" s="228"/>
      <c r="I257" s="228"/>
      <c r="J257" s="102" t="s">
        <v>132</v>
      </c>
      <c r="K257" s="101" t="s">
        <v>23</v>
      </c>
      <c r="L257" s="101">
        <f>1.2/1000</f>
        <v>1.1999999999999999E-3</v>
      </c>
      <c r="M257" s="15">
        <v>0.96699999999999997</v>
      </c>
      <c r="N257" s="260"/>
      <c r="O257" s="254"/>
      <c r="P257" s="254"/>
      <c r="Q257" s="254"/>
      <c r="U257" s="203"/>
      <c r="V257" s="1">
        <v>1.3365</v>
      </c>
    </row>
    <row r="258" spans="1:23" s="65" customFormat="1" ht="21" customHeight="1">
      <c r="A258" s="100" t="s">
        <v>34</v>
      </c>
      <c r="B258" s="100" t="s">
        <v>133</v>
      </c>
      <c r="C258" s="124" t="s">
        <v>134</v>
      </c>
      <c r="D258" s="100" t="s">
        <v>20</v>
      </c>
      <c r="E258" s="184">
        <v>6</v>
      </c>
      <c r="F258" s="62"/>
      <c r="G258" s="62"/>
      <c r="H258" s="79"/>
      <c r="I258" s="79"/>
      <c r="J258" s="66" t="s">
        <v>135</v>
      </c>
      <c r="K258" s="62" t="s">
        <v>20</v>
      </c>
      <c r="L258" s="172">
        <v>1</v>
      </c>
      <c r="M258" s="15">
        <v>0.5</v>
      </c>
      <c r="N258" s="18">
        <f t="shared" ref="N258:N259" si="142">L258*M258*1.1525</f>
        <v>0.57625000000000004</v>
      </c>
      <c r="O258" s="19">
        <f t="shared" si="113"/>
        <v>0.77015812500000003</v>
      </c>
      <c r="P258" s="64">
        <f t="shared" ref="P258:P259" si="143">N258*E258</f>
        <v>3.4575000000000005</v>
      </c>
      <c r="Q258" s="64">
        <f t="shared" ref="Q258:Q259" si="144">O258*E258</f>
        <v>4.6209487500000002</v>
      </c>
      <c r="U258" s="203">
        <v>0.57625000000000004</v>
      </c>
      <c r="V258" s="1">
        <v>1.3365</v>
      </c>
    </row>
    <row r="259" spans="1:23" s="65" customFormat="1" ht="21" customHeight="1">
      <c r="A259" s="100" t="s">
        <v>136</v>
      </c>
      <c r="B259" s="103" t="s">
        <v>133</v>
      </c>
      <c r="C259" s="104" t="s">
        <v>137</v>
      </c>
      <c r="D259" s="105" t="s">
        <v>20</v>
      </c>
      <c r="E259" s="185">
        <v>3</v>
      </c>
      <c r="F259" s="105"/>
      <c r="G259" s="105"/>
      <c r="H259" s="79"/>
      <c r="I259" s="79"/>
      <c r="J259" s="107" t="s">
        <v>138</v>
      </c>
      <c r="K259" s="105" t="s">
        <v>20</v>
      </c>
      <c r="L259" s="175">
        <v>1</v>
      </c>
      <c r="M259" s="15">
        <v>1.5</v>
      </c>
      <c r="N259" s="18">
        <f t="shared" si="142"/>
        <v>1.7287500000000002</v>
      </c>
      <c r="O259" s="19">
        <f t="shared" si="113"/>
        <v>2.3104743750000005</v>
      </c>
      <c r="P259" s="64">
        <f t="shared" si="143"/>
        <v>5.1862500000000011</v>
      </c>
      <c r="Q259" s="64">
        <f t="shared" si="144"/>
        <v>6.931423125000002</v>
      </c>
      <c r="U259" s="203">
        <v>1.7287500000000002</v>
      </c>
      <c r="V259" s="1">
        <v>1.3365</v>
      </c>
    </row>
    <row r="260" spans="1:23" s="65" customFormat="1" ht="13.5" customHeight="1">
      <c r="A260" s="300" t="s">
        <v>139</v>
      </c>
      <c r="B260" s="300" t="s">
        <v>140</v>
      </c>
      <c r="C260" s="303" t="s">
        <v>141</v>
      </c>
      <c r="D260" s="300" t="s">
        <v>188</v>
      </c>
      <c r="E260" s="306">
        <v>3.6</v>
      </c>
      <c r="F260" s="356">
        <v>0.214</v>
      </c>
      <c r="G260" s="300">
        <v>2.9999999999999997E-4</v>
      </c>
      <c r="H260" s="227">
        <f t="shared" ref="H260" si="145">F260*$H$9</f>
        <v>0.49667687999999999</v>
      </c>
      <c r="I260" s="227">
        <f t="shared" ref="I260" si="146">G260*$I$9</f>
        <v>9.633869999999999E-4</v>
      </c>
      <c r="J260" s="66" t="s">
        <v>26</v>
      </c>
      <c r="K260" s="62" t="s">
        <v>23</v>
      </c>
      <c r="L260" s="67">
        <v>0.224</v>
      </c>
      <c r="M260" s="15">
        <v>1</v>
      </c>
      <c r="N260" s="258">
        <f>((M260*L260)+(M261*L261)+(M262*L262))*1.1525</f>
        <v>0.28753837750000005</v>
      </c>
      <c r="O260" s="252">
        <f t="shared" si="113"/>
        <v>1.04939125837425</v>
      </c>
      <c r="P260" s="252">
        <f>N260*E260</f>
        <v>1.0351381590000002</v>
      </c>
      <c r="Q260" s="252">
        <f>O260*E260</f>
        <v>3.7778085301473001</v>
      </c>
      <c r="U260" s="203">
        <v>0.78517864449999997</v>
      </c>
      <c r="V260" s="1">
        <v>1.3365</v>
      </c>
    </row>
    <row r="261" spans="1:23" s="65" customFormat="1" ht="12.75" customHeight="1">
      <c r="A261" s="301"/>
      <c r="B261" s="301"/>
      <c r="C261" s="304"/>
      <c r="D261" s="301"/>
      <c r="E261" s="307"/>
      <c r="F261" s="357"/>
      <c r="G261" s="301"/>
      <c r="H261" s="238"/>
      <c r="I261" s="238"/>
      <c r="J261" s="66" t="s">
        <v>27</v>
      </c>
      <c r="K261" s="62" t="s">
        <v>23</v>
      </c>
      <c r="L261" s="67">
        <v>2.7E-2</v>
      </c>
      <c r="M261" s="15">
        <v>0.83299999999999996</v>
      </c>
      <c r="N261" s="259"/>
      <c r="O261" s="253"/>
      <c r="P261" s="253"/>
      <c r="Q261" s="253"/>
      <c r="U261" s="203"/>
      <c r="V261" s="1">
        <v>1.3365</v>
      </c>
    </row>
    <row r="262" spans="1:23" s="65" customFormat="1" ht="24.75" customHeight="1">
      <c r="A262" s="302"/>
      <c r="B262" s="302"/>
      <c r="C262" s="305"/>
      <c r="D262" s="302"/>
      <c r="E262" s="308"/>
      <c r="F262" s="358"/>
      <c r="G262" s="302"/>
      <c r="H262" s="228"/>
      <c r="I262" s="228"/>
      <c r="J262" s="95" t="s">
        <v>142</v>
      </c>
      <c r="K262" s="62" t="s">
        <v>23</v>
      </c>
      <c r="L262" s="67">
        <v>2E-3</v>
      </c>
      <c r="M262" s="15">
        <v>1.5</v>
      </c>
      <c r="N262" s="260"/>
      <c r="O262" s="254"/>
      <c r="P262" s="254"/>
      <c r="Q262" s="254"/>
      <c r="U262" s="203"/>
      <c r="V262" s="1">
        <v>1.3365</v>
      </c>
    </row>
    <row r="263" spans="1:23" s="1" customFormat="1" ht="14.25" customHeight="1">
      <c r="A263" s="91"/>
      <c r="B263" s="91"/>
      <c r="C263" s="192" t="s">
        <v>61</v>
      </c>
      <c r="D263" s="192"/>
      <c r="E263" s="192"/>
      <c r="F263" s="91"/>
      <c r="G263" s="91"/>
      <c r="H263" s="56"/>
      <c r="I263" s="56"/>
      <c r="J263" s="147"/>
      <c r="K263" s="148"/>
      <c r="L263" s="146"/>
      <c r="M263" s="13"/>
      <c r="N263" s="18"/>
      <c r="O263" s="19"/>
      <c r="P263" s="19"/>
      <c r="Q263" s="51">
        <f>SUM(Q216:Q262)</f>
        <v>2711.190498382452</v>
      </c>
      <c r="U263" s="199"/>
      <c r="V263" s="1">
        <v>1.3365</v>
      </c>
    </row>
    <row r="264" spans="1:23" ht="24.75" customHeight="1">
      <c r="A264" s="13"/>
      <c r="B264" s="10"/>
      <c r="C264" s="133" t="s">
        <v>178</v>
      </c>
      <c r="D264" s="10"/>
      <c r="E264" s="10"/>
      <c r="F264" s="13"/>
      <c r="G264" s="13"/>
      <c r="H264" s="42"/>
      <c r="I264" s="15"/>
      <c r="J264" s="16"/>
      <c r="K264" s="13"/>
      <c r="L264" s="13"/>
      <c r="M264" s="13"/>
      <c r="N264" s="18"/>
      <c r="O264" s="19"/>
      <c r="P264" s="19"/>
      <c r="Q264" s="19"/>
      <c r="U264" s="197"/>
      <c r="V264" s="1">
        <v>1.3365</v>
      </c>
    </row>
    <row r="265" spans="1:23" ht="24" customHeight="1">
      <c r="A265" s="13">
        <v>1</v>
      </c>
      <c r="B265" s="10" t="s">
        <v>110</v>
      </c>
      <c r="C265" s="41" t="s">
        <v>111</v>
      </c>
      <c r="D265" s="10" t="s">
        <v>40</v>
      </c>
      <c r="E265" s="10">
        <v>32.5</v>
      </c>
      <c r="F265" s="13"/>
      <c r="G265" s="13"/>
      <c r="H265" s="42"/>
      <c r="I265" s="15"/>
      <c r="J265" s="16"/>
      <c r="K265" s="13"/>
      <c r="L265" s="13"/>
      <c r="M265" s="13"/>
      <c r="N265" s="18">
        <v>4.17</v>
      </c>
      <c r="O265" s="19">
        <f t="shared" si="113"/>
        <v>5.5732049999999997</v>
      </c>
      <c r="P265" s="19">
        <f>N265*E265</f>
        <v>135.52500000000001</v>
      </c>
      <c r="Q265" s="19">
        <f>O265*E265</f>
        <v>181.12916249999998</v>
      </c>
      <c r="U265" s="197">
        <v>4.17</v>
      </c>
      <c r="V265" s="1">
        <v>1.3365</v>
      </c>
    </row>
    <row r="266" spans="1:23" ht="24" customHeight="1">
      <c r="A266" s="13">
        <v>2</v>
      </c>
      <c r="B266" s="10" t="s">
        <v>112</v>
      </c>
      <c r="C266" s="41" t="s">
        <v>113</v>
      </c>
      <c r="D266" s="10" t="s">
        <v>40</v>
      </c>
      <c r="E266" s="10">
        <v>1137.5</v>
      </c>
      <c r="F266" s="13"/>
      <c r="G266" s="13">
        <v>0.114</v>
      </c>
      <c r="H266" s="79"/>
      <c r="I266" s="79">
        <f>G266*$I$9</f>
        <v>0.36608706000000002</v>
      </c>
      <c r="J266" s="16"/>
      <c r="K266" s="13"/>
      <c r="L266" s="13"/>
      <c r="M266" s="13"/>
      <c r="N266" s="18">
        <v>0</v>
      </c>
      <c r="O266" s="19">
        <f t="shared" si="113"/>
        <v>0.48927535569000002</v>
      </c>
      <c r="P266" s="19">
        <f>N266*E266</f>
        <v>0</v>
      </c>
      <c r="Q266" s="19">
        <f>O266*E266</f>
        <v>556.55071709737501</v>
      </c>
      <c r="U266" s="197">
        <v>0.36608706000000002</v>
      </c>
      <c r="V266" s="1">
        <v>1.3365</v>
      </c>
    </row>
    <row r="267" spans="1:23" s="65" customFormat="1" ht="36" customHeight="1">
      <c r="A267" s="44">
        <v>3</v>
      </c>
      <c r="B267" s="101" t="s">
        <v>114</v>
      </c>
      <c r="C267" s="102" t="s">
        <v>115</v>
      </c>
      <c r="D267" s="101" t="s">
        <v>192</v>
      </c>
      <c r="E267" s="134">
        <v>37.5</v>
      </c>
      <c r="F267" s="101">
        <v>1.1000000000000001</v>
      </c>
      <c r="G267" s="44"/>
      <c r="H267" s="79">
        <f>F267*$H$9</f>
        <v>2.5530120000000003</v>
      </c>
      <c r="I267" s="79"/>
      <c r="J267" s="47"/>
      <c r="K267" s="44"/>
      <c r="L267" s="44"/>
      <c r="M267" s="13"/>
      <c r="N267" s="18"/>
      <c r="O267" s="19">
        <f t="shared" si="113"/>
        <v>3.4121005380000002</v>
      </c>
      <c r="P267" s="64">
        <f>N267*E267</f>
        <v>0</v>
      </c>
      <c r="Q267" s="64">
        <f>O267*E267</f>
        <v>127.953770175</v>
      </c>
      <c r="U267" s="203">
        <v>2.5530120000000003</v>
      </c>
      <c r="V267" s="1">
        <v>1.3365</v>
      </c>
    </row>
    <row r="268" spans="1:23" s="137" customFormat="1" ht="16.5" customHeight="1">
      <c r="A268" s="135"/>
      <c r="B268" s="136"/>
      <c r="C268" s="133" t="s">
        <v>61</v>
      </c>
      <c r="D268" s="346"/>
      <c r="E268" s="347"/>
      <c r="F268" s="347"/>
      <c r="G268" s="347"/>
      <c r="H268" s="347"/>
      <c r="I268" s="347"/>
      <c r="J268" s="347"/>
      <c r="K268" s="347"/>
      <c r="L268" s="347"/>
      <c r="M268" s="347"/>
      <c r="N268" s="347"/>
      <c r="O268" s="347"/>
      <c r="P268" s="348"/>
      <c r="Q268" s="51">
        <f>SUM(Q265:Q267)</f>
        <v>865.63364977237507</v>
      </c>
      <c r="T268" s="138"/>
      <c r="U268" s="139"/>
      <c r="V268" s="139"/>
      <c r="W268" s="139"/>
    </row>
    <row r="269" spans="1:23" ht="12" customHeight="1">
      <c r="A269" s="13"/>
      <c r="B269" s="140"/>
      <c r="C269" s="133" t="s">
        <v>61</v>
      </c>
      <c r="D269" s="353"/>
      <c r="E269" s="354"/>
      <c r="F269" s="354"/>
      <c r="G269" s="354"/>
      <c r="H269" s="354"/>
      <c r="I269" s="354"/>
      <c r="J269" s="354"/>
      <c r="K269" s="354"/>
      <c r="L269" s="354"/>
      <c r="M269" s="354"/>
      <c r="N269" s="354"/>
      <c r="O269" s="354"/>
      <c r="P269" s="355"/>
      <c r="Q269" s="51">
        <f>Q268+Q263+Q213+Q161+Q116+Q72+Q34+Q28</f>
        <v>20891.274613541413</v>
      </c>
      <c r="T269" s="143"/>
      <c r="U269" s="143"/>
      <c r="V269" s="143"/>
      <c r="W269" s="143"/>
    </row>
    <row r="270" spans="1:23" ht="13.5" customHeight="1">
      <c r="A270" s="13"/>
      <c r="B270" s="13"/>
      <c r="C270" s="144" t="s">
        <v>209</v>
      </c>
      <c r="D270" s="350"/>
      <c r="E270" s="351"/>
      <c r="F270" s="351"/>
      <c r="G270" s="351"/>
      <c r="H270" s="351"/>
      <c r="I270" s="351"/>
      <c r="J270" s="351"/>
      <c r="K270" s="351"/>
      <c r="L270" s="351"/>
      <c r="M270" s="351"/>
      <c r="N270" s="351"/>
      <c r="O270" s="351"/>
      <c r="P270" s="352"/>
      <c r="Q270" s="51">
        <f>Q269*20%</f>
        <v>4178.2549227082827</v>
      </c>
    </row>
    <row r="271" spans="1:23" ht="12" customHeight="1">
      <c r="A271" s="13"/>
      <c r="B271" s="13"/>
      <c r="C271" s="144" t="s">
        <v>19</v>
      </c>
      <c r="D271" s="350"/>
      <c r="E271" s="351"/>
      <c r="F271" s="351"/>
      <c r="G271" s="351"/>
      <c r="H271" s="351"/>
      <c r="I271" s="351"/>
      <c r="J271" s="351"/>
      <c r="K271" s="351"/>
      <c r="L271" s="351"/>
      <c r="M271" s="351"/>
      <c r="N271" s="351"/>
      <c r="O271" s="351"/>
      <c r="P271" s="352"/>
      <c r="Q271" s="51">
        <f>SUM(Q269:Q270)</f>
        <v>25069.529536249695</v>
      </c>
    </row>
    <row r="272" spans="1:23">
      <c r="U272" s="197"/>
    </row>
    <row r="273" spans="3:21" s="3" customFormat="1">
      <c r="C273" s="349"/>
      <c r="D273" s="349"/>
      <c r="E273" s="349"/>
      <c r="F273" s="349"/>
      <c r="G273" s="349"/>
      <c r="H273" s="349"/>
      <c r="I273" s="349"/>
      <c r="J273" s="349"/>
      <c r="K273" s="145"/>
      <c r="L273" s="145"/>
      <c r="M273" s="145"/>
      <c r="N273" s="145"/>
      <c r="O273" s="2"/>
      <c r="P273" s="2"/>
      <c r="Q273" s="2"/>
      <c r="U273" s="197"/>
    </row>
  </sheetData>
  <mergeCells count="640">
    <mergeCell ref="O229:O231"/>
    <mergeCell ref="O248:O250"/>
    <mergeCell ref="Q201:Q202"/>
    <mergeCell ref="O50:O52"/>
    <mergeCell ref="O56:O58"/>
    <mergeCell ref="O101:O103"/>
    <mergeCell ref="O144:O146"/>
    <mergeCell ref="O172:O175"/>
    <mergeCell ref="O196:O198"/>
    <mergeCell ref="O147:O148"/>
    <mergeCell ref="Q147:Q148"/>
    <mergeCell ref="O149:O150"/>
    <mergeCell ref="Q149:Q150"/>
    <mergeCell ref="O199:O200"/>
    <mergeCell ref="Q199:Q200"/>
    <mergeCell ref="O201:O202"/>
    <mergeCell ref="Q245:Q246"/>
    <mergeCell ref="Q241:Q244"/>
    <mergeCell ref="Q228:Q231"/>
    <mergeCell ref="Q210:Q212"/>
    <mergeCell ref="P187:P188"/>
    <mergeCell ref="Q187:Q188"/>
    <mergeCell ref="P183:P185"/>
    <mergeCell ref="D270:P270"/>
    <mergeCell ref="D271:P271"/>
    <mergeCell ref="C273:J273"/>
    <mergeCell ref="N260:N262"/>
    <mergeCell ref="O260:O262"/>
    <mergeCell ref="P260:P262"/>
    <mergeCell ref="Q260:Q262"/>
    <mergeCell ref="D268:P268"/>
    <mergeCell ref="D269:P269"/>
    <mergeCell ref="A260:A262"/>
    <mergeCell ref="B260:B262"/>
    <mergeCell ref="C260:C262"/>
    <mergeCell ref="D260:D262"/>
    <mergeCell ref="E260:E262"/>
    <mergeCell ref="F260:F262"/>
    <mergeCell ref="G260:G262"/>
    <mergeCell ref="H260:H262"/>
    <mergeCell ref="I260:I262"/>
    <mergeCell ref="Q247:Q250"/>
    <mergeCell ref="A255:A257"/>
    <mergeCell ref="B255:B257"/>
    <mergeCell ref="C255:C257"/>
    <mergeCell ref="D255:D257"/>
    <mergeCell ref="E255:E257"/>
    <mergeCell ref="F255:F257"/>
    <mergeCell ref="A247:A250"/>
    <mergeCell ref="B247:B250"/>
    <mergeCell ref="C247:C250"/>
    <mergeCell ref="D247:D250"/>
    <mergeCell ref="E247:E250"/>
    <mergeCell ref="F247:F250"/>
    <mergeCell ref="G247:G250"/>
    <mergeCell ref="H247:H250"/>
    <mergeCell ref="I247:I250"/>
    <mergeCell ref="Q255:Q257"/>
    <mergeCell ref="G255:G257"/>
    <mergeCell ref="H255:H257"/>
    <mergeCell ref="I255:I257"/>
    <mergeCell ref="N255:N257"/>
    <mergeCell ref="O255:O257"/>
    <mergeCell ref="P255:P257"/>
    <mergeCell ref="I245:I246"/>
    <mergeCell ref="N245:N246"/>
    <mergeCell ref="O245:O246"/>
    <mergeCell ref="P245:P246"/>
    <mergeCell ref="N241:N244"/>
    <mergeCell ref="O241:O244"/>
    <mergeCell ref="P241:P244"/>
    <mergeCell ref="N247:N250"/>
    <mergeCell ref="P247:P250"/>
    <mergeCell ref="A245:A246"/>
    <mergeCell ref="B245:B246"/>
    <mergeCell ref="C245:C246"/>
    <mergeCell ref="D245:D246"/>
    <mergeCell ref="E245:E246"/>
    <mergeCell ref="F245:F246"/>
    <mergeCell ref="Q239:Q240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I241:I244"/>
    <mergeCell ref="G239:G240"/>
    <mergeCell ref="H239:H240"/>
    <mergeCell ref="I239:I240"/>
    <mergeCell ref="N239:N240"/>
    <mergeCell ref="O239:O240"/>
    <mergeCell ref="P239:P240"/>
    <mergeCell ref="G245:G246"/>
    <mergeCell ref="H245:H246"/>
    <mergeCell ref="N235:N237"/>
    <mergeCell ref="O235:O237"/>
    <mergeCell ref="P235:P237"/>
    <mergeCell ref="Q235:Q237"/>
    <mergeCell ref="A239:A240"/>
    <mergeCell ref="B239:B240"/>
    <mergeCell ref="C239:C240"/>
    <mergeCell ref="D239:D240"/>
    <mergeCell ref="E239:E240"/>
    <mergeCell ref="F239:F240"/>
    <mergeCell ref="A235:A237"/>
    <mergeCell ref="B235:B237"/>
    <mergeCell ref="C235:C237"/>
    <mergeCell ref="D235:D237"/>
    <mergeCell ref="E235:E237"/>
    <mergeCell ref="F235:F237"/>
    <mergeCell ref="G235:G237"/>
    <mergeCell ref="H235:H237"/>
    <mergeCell ref="I235:I237"/>
    <mergeCell ref="G228:G231"/>
    <mergeCell ref="H228:H231"/>
    <mergeCell ref="I228:I231"/>
    <mergeCell ref="N228:N231"/>
    <mergeCell ref="P228:P231"/>
    <mergeCell ref="N224:N227"/>
    <mergeCell ref="P224:P226"/>
    <mergeCell ref="Q224:Q226"/>
    <mergeCell ref="A228:A231"/>
    <mergeCell ref="B228:B231"/>
    <mergeCell ref="C228:C231"/>
    <mergeCell ref="D228:D231"/>
    <mergeCell ref="E228:E231"/>
    <mergeCell ref="F228:F231"/>
    <mergeCell ref="A224:A227"/>
    <mergeCell ref="B224:B227"/>
    <mergeCell ref="C224:C227"/>
    <mergeCell ref="D224:D227"/>
    <mergeCell ref="E224:E227"/>
    <mergeCell ref="F224:F227"/>
    <mergeCell ref="G224:G227"/>
    <mergeCell ref="H224:H227"/>
    <mergeCell ref="I224:I227"/>
    <mergeCell ref="O224:O227"/>
    <mergeCell ref="G210:G212"/>
    <mergeCell ref="H210:H212"/>
    <mergeCell ref="I210:I212"/>
    <mergeCell ref="N210:N212"/>
    <mergeCell ref="O210:O212"/>
    <mergeCell ref="P210:P212"/>
    <mergeCell ref="A210:A212"/>
    <mergeCell ref="B210:B212"/>
    <mergeCell ref="C210:C212"/>
    <mergeCell ref="D210:D212"/>
    <mergeCell ref="E210:E212"/>
    <mergeCell ref="F210:F212"/>
    <mergeCell ref="H205:H207"/>
    <mergeCell ref="I205:I207"/>
    <mergeCell ref="N205:N207"/>
    <mergeCell ref="O205:O207"/>
    <mergeCell ref="P205:P207"/>
    <mergeCell ref="Q205:Q207"/>
    <mergeCell ref="G201:G202"/>
    <mergeCell ref="H201:H202"/>
    <mergeCell ref="I201:I202"/>
    <mergeCell ref="A205:A207"/>
    <mergeCell ref="B205:B207"/>
    <mergeCell ref="C205:C207"/>
    <mergeCell ref="D205:D207"/>
    <mergeCell ref="E205:E207"/>
    <mergeCell ref="F205:F207"/>
    <mergeCell ref="G205:G207"/>
    <mergeCell ref="F199:F200"/>
    <mergeCell ref="G199:G200"/>
    <mergeCell ref="H199:H200"/>
    <mergeCell ref="I199:I200"/>
    <mergeCell ref="A201:A202"/>
    <mergeCell ref="B201:B202"/>
    <mergeCell ref="C201:C202"/>
    <mergeCell ref="D201:D202"/>
    <mergeCell ref="E201:E202"/>
    <mergeCell ref="F201:F202"/>
    <mergeCell ref="I195:I198"/>
    <mergeCell ref="N195:N198"/>
    <mergeCell ref="P195:P198"/>
    <mergeCell ref="Q195:Q198"/>
    <mergeCell ref="A199:A200"/>
    <mergeCell ref="B199:B200"/>
    <mergeCell ref="C199:C200"/>
    <mergeCell ref="D199:D200"/>
    <mergeCell ref="E199:E200"/>
    <mergeCell ref="P193:P194"/>
    <mergeCell ref="Q193:Q194"/>
    <mergeCell ref="A195:A198"/>
    <mergeCell ref="B195:B198"/>
    <mergeCell ref="C195:C198"/>
    <mergeCell ref="D195:D198"/>
    <mergeCell ref="E195:E198"/>
    <mergeCell ref="F195:F198"/>
    <mergeCell ref="G195:G198"/>
    <mergeCell ref="H195:H198"/>
    <mergeCell ref="F193:F194"/>
    <mergeCell ref="G193:G194"/>
    <mergeCell ref="H193:H194"/>
    <mergeCell ref="I193:I194"/>
    <mergeCell ref="N193:N194"/>
    <mergeCell ref="O193:O194"/>
    <mergeCell ref="P189:P192"/>
    <mergeCell ref="Q189:Q192"/>
    <mergeCell ref="A193:A194"/>
    <mergeCell ref="B193:B194"/>
    <mergeCell ref="C193:C194"/>
    <mergeCell ref="D193:D194"/>
    <mergeCell ref="E193:E194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H187:H188"/>
    <mergeCell ref="I187:I188"/>
    <mergeCell ref="N187:N188"/>
    <mergeCell ref="O187:O188"/>
    <mergeCell ref="I183:I185"/>
    <mergeCell ref="N183:N185"/>
    <mergeCell ref="O183:O185"/>
    <mergeCell ref="I189:I192"/>
    <mergeCell ref="N189:N192"/>
    <mergeCell ref="O189:O192"/>
    <mergeCell ref="Q183:Q185"/>
    <mergeCell ref="A187:A188"/>
    <mergeCell ref="B187:B188"/>
    <mergeCell ref="C187:C188"/>
    <mergeCell ref="D187:D188"/>
    <mergeCell ref="E187:E188"/>
    <mergeCell ref="P176:P179"/>
    <mergeCell ref="Q176:Q179"/>
    <mergeCell ref="A183:A185"/>
    <mergeCell ref="B183:B185"/>
    <mergeCell ref="C183:C185"/>
    <mergeCell ref="D183:D185"/>
    <mergeCell ref="E183:E185"/>
    <mergeCell ref="F183:F185"/>
    <mergeCell ref="G183:G185"/>
    <mergeCell ref="H183:H185"/>
    <mergeCell ref="F176:F177"/>
    <mergeCell ref="G176:G177"/>
    <mergeCell ref="H176:H177"/>
    <mergeCell ref="I176:I177"/>
    <mergeCell ref="N176:N179"/>
    <mergeCell ref="O176:O179"/>
    <mergeCell ref="F187:F188"/>
    <mergeCell ref="G187:G188"/>
    <mergeCell ref="I172:I175"/>
    <mergeCell ref="N172:N175"/>
    <mergeCell ref="P172:P174"/>
    <mergeCell ref="Q172:Q174"/>
    <mergeCell ref="A176:A179"/>
    <mergeCell ref="B176:B177"/>
    <mergeCell ref="C176:C177"/>
    <mergeCell ref="D176:D177"/>
    <mergeCell ref="E176:E177"/>
    <mergeCell ref="A172:A175"/>
    <mergeCell ref="B172:B175"/>
    <mergeCell ref="C172:C175"/>
    <mergeCell ref="D172:D175"/>
    <mergeCell ref="E172:E175"/>
    <mergeCell ref="F172:F175"/>
    <mergeCell ref="G172:G175"/>
    <mergeCell ref="H172:H175"/>
    <mergeCell ref="F158:F160"/>
    <mergeCell ref="G158:G160"/>
    <mergeCell ref="H158:H160"/>
    <mergeCell ref="N153:N155"/>
    <mergeCell ref="O153:O155"/>
    <mergeCell ref="P153:P155"/>
    <mergeCell ref="Q153:Q155"/>
    <mergeCell ref="A158:A160"/>
    <mergeCell ref="B158:B160"/>
    <mergeCell ref="C158:C160"/>
    <mergeCell ref="D158:D160"/>
    <mergeCell ref="E158:E160"/>
    <mergeCell ref="P158:P160"/>
    <mergeCell ref="Q158:Q160"/>
    <mergeCell ref="I158:I160"/>
    <mergeCell ref="N158:N160"/>
    <mergeCell ref="O158:O160"/>
    <mergeCell ref="A153:A155"/>
    <mergeCell ref="B153:B155"/>
    <mergeCell ref="C153:C155"/>
    <mergeCell ref="D153:D155"/>
    <mergeCell ref="E153:E155"/>
    <mergeCell ref="F153:F155"/>
    <mergeCell ref="G153:G155"/>
    <mergeCell ref="H153:H155"/>
    <mergeCell ref="I153:I155"/>
    <mergeCell ref="A149:A150"/>
    <mergeCell ref="B149:B150"/>
    <mergeCell ref="C149:C150"/>
    <mergeCell ref="D149:D150"/>
    <mergeCell ref="E149:E150"/>
    <mergeCell ref="F149:F150"/>
    <mergeCell ref="G149:G150"/>
    <mergeCell ref="H149:H150"/>
    <mergeCell ref="I149:I150"/>
    <mergeCell ref="C141:C142"/>
    <mergeCell ref="D141:D142"/>
    <mergeCell ref="E141:E142"/>
    <mergeCell ref="F141:F142"/>
    <mergeCell ref="N143:N146"/>
    <mergeCell ref="P143:P146"/>
    <mergeCell ref="Q143:Q146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I147:I148"/>
    <mergeCell ref="A137:A140"/>
    <mergeCell ref="B137:B140"/>
    <mergeCell ref="C137:C140"/>
    <mergeCell ref="D137:D140"/>
    <mergeCell ref="E137:E140"/>
    <mergeCell ref="F137:F140"/>
    <mergeCell ref="Q141:Q142"/>
    <mergeCell ref="A143:A146"/>
    <mergeCell ref="B143:B146"/>
    <mergeCell ref="C143:C146"/>
    <mergeCell ref="D143:D146"/>
    <mergeCell ref="E143:E146"/>
    <mergeCell ref="F143:F146"/>
    <mergeCell ref="G143:G146"/>
    <mergeCell ref="H143:H146"/>
    <mergeCell ref="I143:I146"/>
    <mergeCell ref="G141:G142"/>
    <mergeCell ref="H141:H142"/>
    <mergeCell ref="I141:I142"/>
    <mergeCell ref="N141:N142"/>
    <mergeCell ref="O141:O142"/>
    <mergeCell ref="P141:P142"/>
    <mergeCell ref="A141:A142"/>
    <mergeCell ref="B141:B142"/>
    <mergeCell ref="I133:I136"/>
    <mergeCell ref="N133:N136"/>
    <mergeCell ref="O133:O136"/>
    <mergeCell ref="P133:P136"/>
    <mergeCell ref="N131:N132"/>
    <mergeCell ref="P131:P132"/>
    <mergeCell ref="Q131:Q132"/>
    <mergeCell ref="G137:G140"/>
    <mergeCell ref="H137:H140"/>
    <mergeCell ref="I137:I140"/>
    <mergeCell ref="N137:N140"/>
    <mergeCell ref="O137:O140"/>
    <mergeCell ref="P137:P140"/>
    <mergeCell ref="A133:A136"/>
    <mergeCell ref="B133:B136"/>
    <mergeCell ref="C133:C136"/>
    <mergeCell ref="D133:D136"/>
    <mergeCell ref="E133:E136"/>
    <mergeCell ref="F133:F136"/>
    <mergeCell ref="Q129:Q130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I131:I132"/>
    <mergeCell ref="G129:G130"/>
    <mergeCell ref="H129:H130"/>
    <mergeCell ref="I129:I130"/>
    <mergeCell ref="N129:N130"/>
    <mergeCell ref="O129:O130"/>
    <mergeCell ref="P129:P130"/>
    <mergeCell ref="G133:G136"/>
    <mergeCell ref="H133:H136"/>
    <mergeCell ref="N127:N128"/>
    <mergeCell ref="O127:O128"/>
    <mergeCell ref="P127:P128"/>
    <mergeCell ref="Q127:Q128"/>
    <mergeCell ref="A129:A130"/>
    <mergeCell ref="B129:B130"/>
    <mergeCell ref="C129:C130"/>
    <mergeCell ref="D129:D130"/>
    <mergeCell ref="E129:E130"/>
    <mergeCell ref="F129:F130"/>
    <mergeCell ref="A127:A128"/>
    <mergeCell ref="B127:B128"/>
    <mergeCell ref="C127:C128"/>
    <mergeCell ref="D127:D128"/>
    <mergeCell ref="E127:E128"/>
    <mergeCell ref="F127:F128"/>
    <mergeCell ref="G127:G128"/>
    <mergeCell ref="H127:H128"/>
    <mergeCell ref="I127:I128"/>
    <mergeCell ref="N113:N115"/>
    <mergeCell ref="O113:O115"/>
    <mergeCell ref="P113:P115"/>
    <mergeCell ref="Q113:Q115"/>
    <mergeCell ref="A125:A126"/>
    <mergeCell ref="B125:B126"/>
    <mergeCell ref="C125:C126"/>
    <mergeCell ref="D125:D126"/>
    <mergeCell ref="E125:E126"/>
    <mergeCell ref="F125:F126"/>
    <mergeCell ref="Q125:Q126"/>
    <mergeCell ref="G125:G126"/>
    <mergeCell ref="H125:H126"/>
    <mergeCell ref="I125:I126"/>
    <mergeCell ref="N125:N126"/>
    <mergeCell ref="O125:O126"/>
    <mergeCell ref="P125:P126"/>
    <mergeCell ref="A113:A115"/>
    <mergeCell ref="B113:B115"/>
    <mergeCell ref="C113:C115"/>
    <mergeCell ref="D113:D115"/>
    <mergeCell ref="E113:E115"/>
    <mergeCell ref="F113:F115"/>
    <mergeCell ref="G113:G115"/>
    <mergeCell ref="H113:H115"/>
    <mergeCell ref="I113:I115"/>
    <mergeCell ref="D98:D99"/>
    <mergeCell ref="E98:E99"/>
    <mergeCell ref="F98:F99"/>
    <mergeCell ref="N100:N103"/>
    <mergeCell ref="P100:P103"/>
    <mergeCell ref="Q100:Q103"/>
    <mergeCell ref="A108:A110"/>
    <mergeCell ref="B108:B110"/>
    <mergeCell ref="C108:C110"/>
    <mergeCell ref="D108:D110"/>
    <mergeCell ref="E108:E110"/>
    <mergeCell ref="F108:F110"/>
    <mergeCell ref="Q108:Q110"/>
    <mergeCell ref="G108:G110"/>
    <mergeCell ref="H108:H110"/>
    <mergeCell ref="I108:I110"/>
    <mergeCell ref="N108:N110"/>
    <mergeCell ref="O108:O110"/>
    <mergeCell ref="P108:P110"/>
    <mergeCell ref="P94:P97"/>
    <mergeCell ref="I90:I93"/>
    <mergeCell ref="N90:N93"/>
    <mergeCell ref="O90:O93"/>
    <mergeCell ref="P90:P93"/>
    <mergeCell ref="Q98:Q99"/>
    <mergeCell ref="A100:A103"/>
    <mergeCell ref="B100:B103"/>
    <mergeCell ref="C100:C103"/>
    <mergeCell ref="D100:D103"/>
    <mergeCell ref="E100:E103"/>
    <mergeCell ref="F100:F103"/>
    <mergeCell ref="G100:G103"/>
    <mergeCell ref="H100:H103"/>
    <mergeCell ref="I100:I103"/>
    <mergeCell ref="G98:G99"/>
    <mergeCell ref="H98:H99"/>
    <mergeCell ref="I98:I99"/>
    <mergeCell ref="N98:N99"/>
    <mergeCell ref="O98:O99"/>
    <mergeCell ref="P98:P99"/>
    <mergeCell ref="A98:A99"/>
    <mergeCell ref="B98:B99"/>
    <mergeCell ref="C98:C99"/>
    <mergeCell ref="G88:G89"/>
    <mergeCell ref="H88:H89"/>
    <mergeCell ref="I88:I89"/>
    <mergeCell ref="N88:N89"/>
    <mergeCell ref="O88:O89"/>
    <mergeCell ref="G94:G97"/>
    <mergeCell ref="H94:H97"/>
    <mergeCell ref="I94:I97"/>
    <mergeCell ref="N94:N97"/>
    <mergeCell ref="O94:O97"/>
    <mergeCell ref="P86:P87"/>
    <mergeCell ref="Q86:Q87"/>
    <mergeCell ref="A88:A89"/>
    <mergeCell ref="B88:B89"/>
    <mergeCell ref="C88:C89"/>
    <mergeCell ref="D88:D89"/>
    <mergeCell ref="E88:E89"/>
    <mergeCell ref="A94:A97"/>
    <mergeCell ref="B94:B97"/>
    <mergeCell ref="C94:C97"/>
    <mergeCell ref="D94:D97"/>
    <mergeCell ref="E94:E97"/>
    <mergeCell ref="F94:F97"/>
    <mergeCell ref="P88:P89"/>
    <mergeCell ref="Q88:Q89"/>
    <mergeCell ref="A90:A93"/>
    <mergeCell ref="B90:B93"/>
    <mergeCell ref="C90:C93"/>
    <mergeCell ref="D90:D93"/>
    <mergeCell ref="E90:E93"/>
    <mergeCell ref="F90:F93"/>
    <mergeCell ref="G90:G93"/>
    <mergeCell ref="H90:H93"/>
    <mergeCell ref="F88:F89"/>
    <mergeCell ref="A84:A85"/>
    <mergeCell ref="B84:B85"/>
    <mergeCell ref="C84:C85"/>
    <mergeCell ref="D84:D85"/>
    <mergeCell ref="E84:E85"/>
    <mergeCell ref="P84:P85"/>
    <mergeCell ref="Q84:Q85"/>
    <mergeCell ref="A86:A87"/>
    <mergeCell ref="B86:B87"/>
    <mergeCell ref="C86:C87"/>
    <mergeCell ref="D86:D87"/>
    <mergeCell ref="E86:E87"/>
    <mergeCell ref="F86:F87"/>
    <mergeCell ref="G86:G87"/>
    <mergeCell ref="H86:H87"/>
    <mergeCell ref="F84:F85"/>
    <mergeCell ref="G84:G85"/>
    <mergeCell ref="H84:H85"/>
    <mergeCell ref="I84:I85"/>
    <mergeCell ref="N84:N85"/>
    <mergeCell ref="O84:O85"/>
    <mergeCell ref="I86:I87"/>
    <mergeCell ref="N86:N87"/>
    <mergeCell ref="O86:O87"/>
    <mergeCell ref="P69:P71"/>
    <mergeCell ref="Q69:Q71"/>
    <mergeCell ref="A82:A83"/>
    <mergeCell ref="B82:B83"/>
    <mergeCell ref="C82:C83"/>
    <mergeCell ref="D82:D83"/>
    <mergeCell ref="E82:E83"/>
    <mergeCell ref="F82:F83"/>
    <mergeCell ref="G82:G83"/>
    <mergeCell ref="N82:N83"/>
    <mergeCell ref="P82:P83"/>
    <mergeCell ref="Q82:Q83"/>
    <mergeCell ref="Q64:Q66"/>
    <mergeCell ref="A69:A71"/>
    <mergeCell ref="B69:B71"/>
    <mergeCell ref="C69:C71"/>
    <mergeCell ref="D69:D71"/>
    <mergeCell ref="E69:E71"/>
    <mergeCell ref="F69:F71"/>
    <mergeCell ref="G69:G71"/>
    <mergeCell ref="H69:H71"/>
    <mergeCell ref="I69:I71"/>
    <mergeCell ref="G64:G66"/>
    <mergeCell ref="H64:H66"/>
    <mergeCell ref="I64:I66"/>
    <mergeCell ref="N64:N66"/>
    <mergeCell ref="O64:O66"/>
    <mergeCell ref="P64:P66"/>
    <mergeCell ref="A64:A66"/>
    <mergeCell ref="B64:B66"/>
    <mergeCell ref="C64:C66"/>
    <mergeCell ref="D64:D66"/>
    <mergeCell ref="E64:E66"/>
    <mergeCell ref="F64:F66"/>
    <mergeCell ref="N69:N71"/>
    <mergeCell ref="O69:O71"/>
    <mergeCell ref="Q55:Q58"/>
    <mergeCell ref="A59:A60"/>
    <mergeCell ref="B59:B60"/>
    <mergeCell ref="C59:C60"/>
    <mergeCell ref="D59:D60"/>
    <mergeCell ref="E59:E60"/>
    <mergeCell ref="F59:F60"/>
    <mergeCell ref="G59:G60"/>
    <mergeCell ref="H59:H60"/>
    <mergeCell ref="I59:I60"/>
    <mergeCell ref="G55:G58"/>
    <mergeCell ref="H55:H58"/>
    <mergeCell ref="I55:I58"/>
    <mergeCell ref="N55:N58"/>
    <mergeCell ref="P55:P58"/>
    <mergeCell ref="A55:A58"/>
    <mergeCell ref="B55:B58"/>
    <mergeCell ref="C55:C58"/>
    <mergeCell ref="D55:D58"/>
    <mergeCell ref="E55:E58"/>
    <mergeCell ref="F55:F58"/>
    <mergeCell ref="H53:H54"/>
    <mergeCell ref="I53:I54"/>
    <mergeCell ref="N53:N54"/>
    <mergeCell ref="P53:P54"/>
    <mergeCell ref="Q53:Q54"/>
    <mergeCell ref="N49:N52"/>
    <mergeCell ref="P49:P52"/>
    <mergeCell ref="A53:A54"/>
    <mergeCell ref="B53:B54"/>
    <mergeCell ref="C53:C54"/>
    <mergeCell ref="D53:D54"/>
    <mergeCell ref="E53:E54"/>
    <mergeCell ref="F53:F54"/>
    <mergeCell ref="G53:G54"/>
    <mergeCell ref="Q45:Q48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G45:G48"/>
    <mergeCell ref="H45:H48"/>
    <mergeCell ref="I45:I48"/>
    <mergeCell ref="N45:N48"/>
    <mergeCell ref="O45:O48"/>
    <mergeCell ref="P45:P48"/>
    <mergeCell ref="A45:A48"/>
    <mergeCell ref="B45:B48"/>
    <mergeCell ref="C45:C48"/>
    <mergeCell ref="D45:D48"/>
    <mergeCell ref="E45:E48"/>
    <mergeCell ref="F45:F48"/>
    <mergeCell ref="B2:Q2"/>
    <mergeCell ref="A3:Q3"/>
    <mergeCell ref="B4:Q6"/>
    <mergeCell ref="J7:K7"/>
    <mergeCell ref="L7:O7"/>
    <mergeCell ref="L8:O8"/>
    <mergeCell ref="P10:P12"/>
    <mergeCell ref="Q10:Q12"/>
    <mergeCell ref="T10:T12"/>
    <mergeCell ref="A11:A12"/>
    <mergeCell ref="F11:G11"/>
    <mergeCell ref="H11:I11"/>
    <mergeCell ref="J11:N11"/>
    <mergeCell ref="K9:O9"/>
    <mergeCell ref="B10:B12"/>
    <mergeCell ref="C10:C12"/>
    <mergeCell ref="D10:D12"/>
    <mergeCell ref="E10:E12"/>
    <mergeCell ref="F10:N10"/>
    <mergeCell ref="O10:O12"/>
  </mergeCells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2:X273"/>
  <sheetViews>
    <sheetView topLeftCell="A85" zoomScale="160" zoomScaleNormal="160" workbookViewId="0">
      <selection activeCell="C273" sqref="C273:J273"/>
    </sheetView>
  </sheetViews>
  <sheetFormatPr defaultRowHeight="12"/>
  <cols>
    <col min="1" max="1" width="3.85546875" style="145" customWidth="1"/>
    <col min="2" max="2" width="5.85546875" style="145" hidden="1" customWidth="1"/>
    <col min="3" max="3" width="60.85546875" style="1" customWidth="1"/>
    <col min="4" max="4" width="7.42578125" style="145" customWidth="1"/>
    <col min="5" max="5" width="8.5703125" style="145" customWidth="1"/>
    <col min="6" max="6" width="9.28515625" style="145" hidden="1" customWidth="1"/>
    <col min="7" max="7" width="8.28515625" style="145" hidden="1" customWidth="1"/>
    <col min="8" max="8" width="8.28515625" style="2" hidden="1" customWidth="1"/>
    <col min="9" max="9" width="8.42578125" style="2" hidden="1" customWidth="1"/>
    <col min="10" max="10" width="13.42578125" style="1" hidden="1" customWidth="1"/>
    <col min="11" max="11" width="6.5703125" style="145" hidden="1" customWidth="1"/>
    <col min="12" max="12" width="7.28515625" style="145" hidden="1" customWidth="1"/>
    <col min="13" max="13" width="9.7109375" style="145" hidden="1" customWidth="1"/>
    <col min="14" max="14" width="7.7109375" style="145" hidden="1" customWidth="1"/>
    <col min="15" max="15" width="7.85546875" style="2" customWidth="1"/>
    <col min="16" max="16" width="8.7109375" style="2" hidden="1" customWidth="1"/>
    <col min="17" max="17" width="10.140625" style="2" customWidth="1"/>
    <col min="18" max="18" width="9" style="3" customWidth="1"/>
    <col min="19" max="19" width="16.7109375" style="3" hidden="1" customWidth="1"/>
    <col min="20" max="20" width="10" style="3" hidden="1" customWidth="1"/>
    <col min="21" max="22" width="0" style="3" hidden="1" customWidth="1"/>
    <col min="23" max="23" width="9.140625" style="3"/>
    <col min="24" max="24" width="0" style="3" hidden="1" customWidth="1"/>
    <col min="25" max="16384" width="9.140625" style="3"/>
  </cols>
  <sheetData>
    <row r="2" spans="1:21" ht="28.5" customHeight="1">
      <c r="A2" s="149"/>
      <c r="B2" s="250" t="s">
        <v>207</v>
      </c>
      <c r="C2" s="250"/>
      <c r="D2" s="250"/>
      <c r="E2" s="250"/>
      <c r="F2" s="250"/>
      <c r="G2" s="250"/>
      <c r="H2" s="250"/>
      <c r="I2" s="250"/>
      <c r="J2" s="250"/>
      <c r="K2" s="250"/>
      <c r="L2" s="250"/>
      <c r="M2" s="250"/>
      <c r="N2" s="250"/>
      <c r="O2" s="250"/>
      <c r="P2" s="250"/>
      <c r="Q2" s="250"/>
    </row>
    <row r="3" spans="1:21" ht="45.75" customHeight="1">
      <c r="A3" s="275" t="s">
        <v>208</v>
      </c>
      <c r="B3" s="276"/>
      <c r="C3" s="276"/>
      <c r="D3" s="276"/>
      <c r="E3" s="276"/>
      <c r="F3" s="276"/>
      <c r="G3" s="276"/>
      <c r="H3" s="276"/>
      <c r="I3" s="276"/>
      <c r="J3" s="276"/>
      <c r="K3" s="276"/>
      <c r="L3" s="276"/>
      <c r="M3" s="276"/>
      <c r="N3" s="276"/>
      <c r="O3" s="276"/>
      <c r="P3" s="276"/>
      <c r="Q3" s="276"/>
    </row>
    <row r="4" spans="1:21" ht="15" customHeight="1">
      <c r="A4" s="149"/>
      <c r="B4" s="251" t="s">
        <v>78</v>
      </c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  <c r="N4" s="251"/>
      <c r="O4" s="251"/>
      <c r="P4" s="251"/>
      <c r="Q4" s="251"/>
    </row>
    <row r="5" spans="1:21" ht="15.75">
      <c r="A5" s="149"/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  <c r="N5" s="251"/>
      <c r="O5" s="251"/>
      <c r="P5" s="251"/>
      <c r="Q5" s="251"/>
    </row>
    <row r="6" spans="1:21" ht="6.75" customHeight="1">
      <c r="A6" s="149"/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  <c r="N6" s="251"/>
      <c r="O6" s="251"/>
      <c r="P6" s="251"/>
      <c r="Q6" s="251"/>
    </row>
    <row r="7" spans="1:21" ht="8.25" customHeight="1">
      <c r="J7" s="277"/>
      <c r="K7" s="277"/>
      <c r="L7" s="277"/>
      <c r="M7" s="277"/>
      <c r="N7" s="277"/>
      <c r="O7" s="277"/>
      <c r="P7" s="8"/>
    </row>
    <row r="8" spans="1:21" ht="5.25" customHeight="1">
      <c r="J8" s="4"/>
      <c r="K8" s="5"/>
      <c r="L8" s="277"/>
      <c r="M8" s="277"/>
      <c r="N8" s="277"/>
      <c r="O8" s="277"/>
      <c r="P8" s="8"/>
    </row>
    <row r="9" spans="1:21" ht="13.5" customHeight="1">
      <c r="C9" s="6"/>
      <c r="H9" s="7">
        <v>2.3209200000000001</v>
      </c>
      <c r="I9" s="7">
        <v>3.21129</v>
      </c>
      <c r="J9" s="4"/>
      <c r="K9" s="283"/>
      <c r="L9" s="283"/>
      <c r="M9" s="283"/>
      <c r="N9" s="283"/>
      <c r="O9" s="283"/>
      <c r="P9" s="8"/>
    </row>
    <row r="10" spans="1:21" ht="12" customHeight="1">
      <c r="A10" s="9" t="s">
        <v>0</v>
      </c>
      <c r="B10" s="279" t="s">
        <v>1</v>
      </c>
      <c r="C10" s="284" t="s">
        <v>2</v>
      </c>
      <c r="D10" s="279" t="s">
        <v>3</v>
      </c>
      <c r="E10" s="284" t="s">
        <v>4</v>
      </c>
      <c r="F10" s="280" t="s">
        <v>5</v>
      </c>
      <c r="G10" s="280"/>
      <c r="H10" s="280"/>
      <c r="I10" s="280"/>
      <c r="J10" s="280"/>
      <c r="K10" s="280"/>
      <c r="L10" s="280"/>
      <c r="M10" s="280"/>
      <c r="N10" s="280"/>
      <c r="O10" s="282" t="s">
        <v>6</v>
      </c>
      <c r="P10" s="282" t="s">
        <v>7</v>
      </c>
      <c r="Q10" s="282" t="s">
        <v>8</v>
      </c>
      <c r="T10" s="272" t="s">
        <v>4</v>
      </c>
      <c r="U10" s="197" t="s">
        <v>6</v>
      </c>
    </row>
    <row r="11" spans="1:21">
      <c r="A11" s="278" t="s">
        <v>9</v>
      </c>
      <c r="B11" s="279"/>
      <c r="C11" s="285"/>
      <c r="D11" s="279"/>
      <c r="E11" s="285"/>
      <c r="F11" s="280" t="s">
        <v>10</v>
      </c>
      <c r="G11" s="280"/>
      <c r="H11" s="281" t="s">
        <v>11</v>
      </c>
      <c r="I11" s="281"/>
      <c r="J11" s="280" t="s">
        <v>12</v>
      </c>
      <c r="K11" s="280"/>
      <c r="L11" s="280"/>
      <c r="M11" s="280"/>
      <c r="N11" s="280"/>
      <c r="O11" s="282"/>
      <c r="P11" s="282"/>
      <c r="Q11" s="282"/>
      <c r="T11" s="273"/>
      <c r="U11" s="197"/>
    </row>
    <row r="12" spans="1:21" ht="48">
      <c r="A12" s="279"/>
      <c r="B12" s="279"/>
      <c r="C12" s="278"/>
      <c r="D12" s="279"/>
      <c r="E12" s="278"/>
      <c r="F12" s="10" t="s">
        <v>13</v>
      </c>
      <c r="G12" s="10" t="s">
        <v>14</v>
      </c>
      <c r="H12" s="11" t="s">
        <v>179</v>
      </c>
      <c r="I12" s="11" t="s">
        <v>180</v>
      </c>
      <c r="J12" s="10" t="s">
        <v>15</v>
      </c>
      <c r="K12" s="10" t="s">
        <v>16</v>
      </c>
      <c r="L12" s="10" t="s">
        <v>4</v>
      </c>
      <c r="M12" s="10" t="s">
        <v>17</v>
      </c>
      <c r="N12" s="10" t="s">
        <v>18</v>
      </c>
      <c r="O12" s="282"/>
      <c r="P12" s="282"/>
      <c r="Q12" s="282"/>
      <c r="T12" s="274"/>
      <c r="U12" s="197"/>
    </row>
    <row r="13" spans="1:21">
      <c r="A13" s="10">
        <v>1</v>
      </c>
      <c r="B13" s="10">
        <v>2</v>
      </c>
      <c r="C13" s="10">
        <v>2</v>
      </c>
      <c r="D13" s="10">
        <v>3</v>
      </c>
      <c r="E13" s="10">
        <v>4</v>
      </c>
      <c r="F13" s="10">
        <v>6</v>
      </c>
      <c r="G13" s="10">
        <v>7</v>
      </c>
      <c r="H13" s="151">
        <v>8</v>
      </c>
      <c r="I13" s="151">
        <v>9</v>
      </c>
      <c r="J13" s="10">
        <v>10</v>
      </c>
      <c r="K13" s="10">
        <v>11</v>
      </c>
      <c r="L13" s="10">
        <v>12</v>
      </c>
      <c r="M13" s="10">
        <v>13</v>
      </c>
      <c r="N13" s="10">
        <v>14</v>
      </c>
      <c r="O13" s="151">
        <v>5</v>
      </c>
      <c r="P13" s="151">
        <v>16</v>
      </c>
      <c r="Q13" s="151">
        <v>6</v>
      </c>
      <c r="T13" s="141">
        <v>5</v>
      </c>
      <c r="U13" s="198">
        <v>15</v>
      </c>
    </row>
    <row r="14" spans="1:21">
      <c r="A14" s="10"/>
      <c r="B14" s="10"/>
      <c r="C14" s="10"/>
      <c r="D14" s="10"/>
      <c r="E14" s="10"/>
      <c r="F14" s="10"/>
      <c r="G14" s="10"/>
      <c r="H14" s="11"/>
      <c r="I14" s="11"/>
      <c r="J14" s="12"/>
      <c r="K14" s="10"/>
      <c r="L14" s="10"/>
      <c r="M14" s="10"/>
      <c r="N14" s="10"/>
      <c r="O14" s="11"/>
      <c r="P14" s="11"/>
      <c r="Q14" s="11"/>
      <c r="T14" s="142"/>
      <c r="U14" s="197"/>
    </row>
    <row r="15" spans="1:21" ht="32.25" customHeight="1">
      <c r="A15" s="10"/>
      <c r="B15" s="10"/>
      <c r="C15" s="150" t="s">
        <v>109</v>
      </c>
      <c r="D15" s="10"/>
      <c r="E15" s="10"/>
      <c r="F15" s="10"/>
      <c r="G15" s="10"/>
      <c r="H15" s="11"/>
      <c r="I15" s="11"/>
      <c r="J15" s="12"/>
      <c r="K15" s="10"/>
      <c r="L15" s="10"/>
      <c r="M15" s="10"/>
      <c r="N15" s="10"/>
      <c r="O15" s="11"/>
      <c r="P15" s="11"/>
      <c r="Q15" s="11"/>
      <c r="T15" s="142"/>
      <c r="U15" s="197"/>
    </row>
    <row r="16" spans="1:21" ht="20.25" customHeight="1" thickBot="1">
      <c r="A16" s="13"/>
      <c r="B16" s="13"/>
      <c r="C16" s="14" t="s">
        <v>62</v>
      </c>
      <c r="D16" s="13"/>
      <c r="E16" s="13"/>
      <c r="F16" s="13"/>
      <c r="G16" s="13"/>
      <c r="H16" s="15"/>
      <c r="I16" s="15"/>
      <c r="J16" s="16"/>
      <c r="K16" s="13"/>
      <c r="L16" s="13"/>
      <c r="M16" s="13"/>
      <c r="N16" s="13"/>
      <c r="O16" s="15"/>
      <c r="P16" s="15"/>
      <c r="Q16" s="15"/>
      <c r="T16" s="17"/>
      <c r="U16" s="197"/>
    </row>
    <row r="17" spans="1:24" s="1" customFormat="1" ht="30.75" customHeight="1">
      <c r="A17" s="13">
        <v>1</v>
      </c>
      <c r="B17" s="10" t="s">
        <v>183</v>
      </c>
      <c r="C17" s="12" t="s">
        <v>63</v>
      </c>
      <c r="D17" s="13" t="s">
        <v>40</v>
      </c>
      <c r="E17" s="10">
        <v>674</v>
      </c>
      <c r="F17" s="13">
        <v>1.0999999999999999E-2</v>
      </c>
      <c r="G17" s="13">
        <v>0.224</v>
      </c>
      <c r="H17" s="79">
        <f t="shared" ref="H17:H23" si="0">F17*$H$9</f>
        <v>2.553012E-2</v>
      </c>
      <c r="I17" s="79">
        <f>G17*$I$9</f>
        <v>0.71932896000000002</v>
      </c>
      <c r="J17" s="16"/>
      <c r="K17" s="13"/>
      <c r="L17" s="13"/>
      <c r="M17" s="13"/>
      <c r="N17" s="18"/>
      <c r="O17" s="19"/>
      <c r="P17" s="19"/>
      <c r="Q17" s="205"/>
      <c r="R17" s="361">
        <v>0.1341</v>
      </c>
      <c r="S17" s="208">
        <v>940</v>
      </c>
      <c r="U17" s="199">
        <v>0.74485908000000001</v>
      </c>
      <c r="V17" s="1">
        <v>1.3365</v>
      </c>
    </row>
    <row r="18" spans="1:24" s="1" customFormat="1" ht="38.25" customHeight="1">
      <c r="A18" s="13">
        <v>2</v>
      </c>
      <c r="B18" s="10" t="s">
        <v>182</v>
      </c>
      <c r="C18" s="12" t="s">
        <v>186</v>
      </c>
      <c r="D18" s="13" t="s">
        <v>40</v>
      </c>
      <c r="E18" s="10">
        <v>35.5</v>
      </c>
      <c r="F18" s="13">
        <v>1.4E-2</v>
      </c>
      <c r="G18" s="13">
        <v>0.30299999999999999</v>
      </c>
      <c r="H18" s="79">
        <f t="shared" si="0"/>
        <v>3.2492880000000002E-2</v>
      </c>
      <c r="I18" s="79">
        <f>G18*$I$9</f>
        <v>0.97302086999999993</v>
      </c>
      <c r="J18" s="16"/>
      <c r="K18" s="13"/>
      <c r="L18" s="13"/>
      <c r="M18" s="13"/>
      <c r="N18" s="18"/>
      <c r="O18" s="19"/>
      <c r="P18" s="19"/>
      <c r="Q18" s="205"/>
      <c r="R18" s="362"/>
      <c r="S18" s="208">
        <v>50</v>
      </c>
      <c r="U18" s="199">
        <v>1.00551375</v>
      </c>
      <c r="V18" s="1">
        <v>1.3365</v>
      </c>
    </row>
    <row r="19" spans="1:24" s="1" customFormat="1" ht="32.25" customHeight="1">
      <c r="A19" s="13">
        <v>3</v>
      </c>
      <c r="B19" s="10" t="s">
        <v>49</v>
      </c>
      <c r="C19" s="12" t="s">
        <v>50</v>
      </c>
      <c r="D19" s="13" t="s">
        <v>40</v>
      </c>
      <c r="E19" s="10">
        <v>20</v>
      </c>
      <c r="F19" s="13">
        <v>1.94</v>
      </c>
      <c r="G19" s="13"/>
      <c r="H19" s="79">
        <f t="shared" si="0"/>
        <v>4.5025848000000002</v>
      </c>
      <c r="I19" s="79"/>
      <c r="J19" s="16"/>
      <c r="K19" s="13"/>
      <c r="L19" s="13"/>
      <c r="M19" s="13"/>
      <c r="N19" s="18"/>
      <c r="O19" s="19"/>
      <c r="P19" s="19"/>
      <c r="Q19" s="205"/>
      <c r="R19" s="362"/>
      <c r="S19" s="208">
        <v>74.569999999999993</v>
      </c>
      <c r="U19" s="199">
        <v>4.5025848000000002</v>
      </c>
      <c r="V19" s="1">
        <v>1.3365</v>
      </c>
    </row>
    <row r="20" spans="1:24" s="1" customFormat="1" ht="32.25" customHeight="1">
      <c r="A20" s="70">
        <v>4</v>
      </c>
      <c r="B20" s="9" t="s">
        <v>184</v>
      </c>
      <c r="C20" s="20" t="s">
        <v>185</v>
      </c>
      <c r="D20" s="13" t="s">
        <v>40</v>
      </c>
      <c r="E20" s="9">
        <v>300</v>
      </c>
      <c r="F20" s="70">
        <v>8.0000000000000002E-3</v>
      </c>
      <c r="G20" s="70">
        <v>0.17299999999999999</v>
      </c>
      <c r="H20" s="79">
        <f t="shared" si="0"/>
        <v>1.8567360000000002E-2</v>
      </c>
      <c r="I20" s="79">
        <f>G20*$I$9</f>
        <v>0.55555316999999993</v>
      </c>
      <c r="J20" s="21"/>
      <c r="K20" s="70"/>
      <c r="L20" s="70"/>
      <c r="M20" s="70"/>
      <c r="N20" s="71"/>
      <c r="O20" s="19"/>
      <c r="P20" s="19"/>
      <c r="Q20" s="205"/>
      <c r="R20" s="362"/>
      <c r="S20" s="22"/>
      <c r="U20" s="199">
        <v>0.57412052999999996</v>
      </c>
      <c r="V20" s="1">
        <v>1.3365</v>
      </c>
    </row>
    <row r="21" spans="1:24" s="32" customFormat="1" ht="31.5" customHeight="1">
      <c r="A21" s="23">
        <v>5</v>
      </c>
      <c r="B21" s="24" t="s">
        <v>51</v>
      </c>
      <c r="C21" s="25" t="s">
        <v>52</v>
      </c>
      <c r="D21" s="26" t="s">
        <v>40</v>
      </c>
      <c r="E21" s="27">
        <v>60.9</v>
      </c>
      <c r="F21" s="28">
        <v>1.1000000000000001</v>
      </c>
      <c r="G21" s="28"/>
      <c r="H21" s="79">
        <f t="shared" si="0"/>
        <v>2.5530120000000003</v>
      </c>
      <c r="I21" s="79"/>
      <c r="J21" s="29"/>
      <c r="K21" s="30"/>
      <c r="L21" s="30"/>
      <c r="M21" s="30"/>
      <c r="N21" s="30"/>
      <c r="O21" s="19"/>
      <c r="P21" s="31"/>
      <c r="Q21" s="205"/>
      <c r="R21" s="362"/>
      <c r="U21" s="200">
        <v>2.5530120000000003</v>
      </c>
      <c r="V21" s="1">
        <v>1.3365</v>
      </c>
    </row>
    <row r="22" spans="1:24" s="32" customFormat="1" ht="29.25" customHeight="1">
      <c r="A22" s="33">
        <v>6</v>
      </c>
      <c r="B22" s="34" t="s">
        <v>22</v>
      </c>
      <c r="C22" s="35" t="s">
        <v>67</v>
      </c>
      <c r="D22" s="26" t="s">
        <v>40</v>
      </c>
      <c r="E22" s="27">
        <v>65.8</v>
      </c>
      <c r="F22" s="28">
        <v>0.45</v>
      </c>
      <c r="G22" s="28"/>
      <c r="H22" s="36">
        <f t="shared" si="0"/>
        <v>1.0444140000000002</v>
      </c>
      <c r="I22" s="36"/>
      <c r="J22" s="37" t="s">
        <v>68</v>
      </c>
      <c r="K22" s="26" t="s">
        <v>40</v>
      </c>
      <c r="L22" s="28">
        <v>1.1000000000000001</v>
      </c>
      <c r="M22" s="38">
        <v>2</v>
      </c>
      <c r="N22" s="30">
        <f>M22*L22*1.1525</f>
        <v>2.5355000000000003</v>
      </c>
      <c r="O22" s="19"/>
      <c r="P22" s="31"/>
      <c r="Q22" s="206"/>
      <c r="R22" s="362"/>
      <c r="U22" s="200">
        <v>3.5799140000000005</v>
      </c>
      <c r="V22" s="1">
        <v>1.3365</v>
      </c>
      <c r="X22" s="32" t="e">
        <f>Q28/Q269</f>
        <v>#DIV/0!</v>
      </c>
    </row>
    <row r="23" spans="1:24" s="32" customFormat="1" ht="26.25" customHeight="1">
      <c r="A23" s="33">
        <v>7</v>
      </c>
      <c r="B23" s="39" t="s">
        <v>21</v>
      </c>
      <c r="C23" s="25" t="s">
        <v>69</v>
      </c>
      <c r="D23" s="26" t="s">
        <v>40</v>
      </c>
      <c r="E23" s="27">
        <v>197.4</v>
      </c>
      <c r="F23" s="28">
        <v>0.41499999999999998</v>
      </c>
      <c r="G23" s="28"/>
      <c r="H23" s="36">
        <f t="shared" si="0"/>
        <v>0.96318179999999998</v>
      </c>
      <c r="I23" s="36"/>
      <c r="J23" s="37" t="s">
        <v>68</v>
      </c>
      <c r="K23" s="26" t="s">
        <v>40</v>
      </c>
      <c r="L23" s="40">
        <v>1.1000000000000001</v>
      </c>
      <c r="M23" s="38">
        <v>2</v>
      </c>
      <c r="N23" s="30">
        <f>M23*L23*1.1525</f>
        <v>2.5355000000000003</v>
      </c>
      <c r="O23" s="19"/>
      <c r="P23" s="31"/>
      <c r="Q23" s="206"/>
      <c r="R23" s="362"/>
      <c r="U23" s="200">
        <v>3.4986818000000004</v>
      </c>
      <c r="V23" s="1">
        <v>1.3365</v>
      </c>
    </row>
    <row r="24" spans="1:24" ht="27" customHeight="1">
      <c r="A24" s="13">
        <v>8</v>
      </c>
      <c r="B24" s="10" t="s">
        <v>85</v>
      </c>
      <c r="C24" s="41" t="s">
        <v>84</v>
      </c>
      <c r="D24" s="10" t="s">
        <v>40</v>
      </c>
      <c r="E24" s="10">
        <v>713.75</v>
      </c>
      <c r="F24" s="13"/>
      <c r="G24" s="13">
        <v>2.5000000000000001E-2</v>
      </c>
      <c r="H24" s="42"/>
      <c r="I24" s="43">
        <f t="shared" ref="I24" si="1">G24*$I$9</f>
        <v>8.0282249999999999E-2</v>
      </c>
      <c r="J24" s="16"/>
      <c r="K24" s="13"/>
      <c r="L24" s="13"/>
      <c r="M24" s="13"/>
      <c r="N24" s="18"/>
      <c r="O24" s="19"/>
      <c r="P24" s="19"/>
      <c r="Q24" s="205"/>
      <c r="R24" s="362"/>
      <c r="U24" s="197">
        <v>8.0282249999999999E-2</v>
      </c>
      <c r="V24" s="1">
        <v>1.3365</v>
      </c>
    </row>
    <row r="25" spans="1:24" s="4" customFormat="1" ht="26.25" customHeight="1">
      <c r="A25" s="44">
        <v>9</v>
      </c>
      <c r="B25" s="45" t="s">
        <v>57</v>
      </c>
      <c r="C25" s="46" t="s">
        <v>58</v>
      </c>
      <c r="D25" s="44" t="s">
        <v>40</v>
      </c>
      <c r="E25" s="10">
        <v>77.2</v>
      </c>
      <c r="F25" s="44">
        <v>0.46</v>
      </c>
      <c r="G25" s="44"/>
      <c r="H25" s="79">
        <f t="shared" ref="H25:H27" si="2">F25*$H$9</f>
        <v>1.0676232000000001</v>
      </c>
      <c r="I25" s="79"/>
      <c r="J25" s="47"/>
      <c r="K25" s="44"/>
      <c r="L25" s="44"/>
      <c r="M25" s="44"/>
      <c r="N25" s="18"/>
      <c r="O25" s="19"/>
      <c r="P25" s="31"/>
      <c r="Q25" s="205"/>
      <c r="R25" s="362"/>
      <c r="U25" s="201">
        <v>1.0676232000000001</v>
      </c>
      <c r="V25" s="1">
        <v>1.3365</v>
      </c>
    </row>
    <row r="26" spans="1:24" s="48" customFormat="1" ht="24" customHeight="1">
      <c r="A26" s="44">
        <v>10</v>
      </c>
      <c r="B26" s="44" t="s">
        <v>59</v>
      </c>
      <c r="C26" s="46" t="s">
        <v>60</v>
      </c>
      <c r="D26" s="45" t="s">
        <v>40</v>
      </c>
      <c r="E26" s="10">
        <v>25</v>
      </c>
      <c r="F26" s="44">
        <v>0.56200000000000006</v>
      </c>
      <c r="G26" s="44"/>
      <c r="H26" s="79">
        <f t="shared" si="2"/>
        <v>1.3043570400000002</v>
      </c>
      <c r="I26" s="79"/>
      <c r="J26" s="47"/>
      <c r="K26" s="44"/>
      <c r="L26" s="44"/>
      <c r="M26" s="44"/>
      <c r="N26" s="18"/>
      <c r="O26" s="19"/>
      <c r="P26" s="31"/>
      <c r="Q26" s="205"/>
      <c r="R26" s="362"/>
      <c r="U26" s="202">
        <v>1.3043570400000002</v>
      </c>
      <c r="V26" s="1">
        <v>1.3365</v>
      </c>
    </row>
    <row r="27" spans="1:24" s="48" customFormat="1" ht="47.25" customHeight="1">
      <c r="A27" s="49">
        <v>11</v>
      </c>
      <c r="B27" s="45" t="s">
        <v>64</v>
      </c>
      <c r="C27" s="46" t="s">
        <v>206</v>
      </c>
      <c r="D27" s="45" t="s">
        <v>45</v>
      </c>
      <c r="E27" s="13">
        <v>18</v>
      </c>
      <c r="F27" s="44">
        <v>0.4</v>
      </c>
      <c r="G27" s="44">
        <v>0.45</v>
      </c>
      <c r="H27" s="79">
        <f t="shared" si="2"/>
        <v>0.92836800000000008</v>
      </c>
      <c r="I27" s="79">
        <f>G27*$I$9</f>
        <v>1.4450805</v>
      </c>
      <c r="J27" s="46"/>
      <c r="K27" s="45"/>
      <c r="L27" s="45"/>
      <c r="M27" s="45"/>
      <c r="N27" s="44"/>
      <c r="O27" s="19"/>
      <c r="P27" s="31"/>
      <c r="Q27" s="205"/>
      <c r="R27" s="362"/>
      <c r="U27" s="202">
        <v>2.3734485000000003</v>
      </c>
      <c r="V27" s="1">
        <v>1.3365</v>
      </c>
    </row>
    <row r="28" spans="1:24" s="1" customFormat="1" ht="22.5" customHeight="1" thickBot="1">
      <c r="A28" s="13"/>
      <c r="B28" s="13"/>
      <c r="C28" s="50" t="s">
        <v>61</v>
      </c>
      <c r="D28" s="189"/>
      <c r="E28" s="189"/>
      <c r="F28" s="189"/>
      <c r="G28" s="189"/>
      <c r="H28" s="189"/>
      <c r="I28" s="189"/>
      <c r="J28" s="189"/>
      <c r="K28" s="189"/>
      <c r="L28" s="189"/>
      <c r="M28" s="189"/>
      <c r="N28" s="189"/>
      <c r="O28" s="19"/>
      <c r="P28" s="189"/>
      <c r="Q28" s="207"/>
      <c r="R28" s="363"/>
      <c r="T28" s="52"/>
      <c r="V28" s="1">
        <v>1.3365</v>
      </c>
    </row>
    <row r="29" spans="1:24" ht="57" customHeight="1" thickBot="1">
      <c r="A29" s="13"/>
      <c r="B29" s="13"/>
      <c r="C29" s="50" t="s">
        <v>116</v>
      </c>
      <c r="D29" s="13"/>
      <c r="E29" s="13"/>
      <c r="F29" s="13"/>
      <c r="G29" s="13"/>
      <c r="H29" s="79"/>
      <c r="I29" s="79"/>
      <c r="J29" s="16"/>
      <c r="K29" s="13"/>
      <c r="L29" s="13"/>
      <c r="M29" s="13"/>
      <c r="N29" s="18"/>
      <c r="O29" s="19"/>
      <c r="P29" s="19"/>
      <c r="Q29" s="19"/>
      <c r="T29" s="53"/>
      <c r="U29" s="197"/>
      <c r="V29" s="1">
        <v>1.3365</v>
      </c>
    </row>
    <row r="30" spans="1:24" ht="35.25" customHeight="1">
      <c r="A30" s="70">
        <v>1</v>
      </c>
      <c r="B30" s="9" t="s">
        <v>117</v>
      </c>
      <c r="C30" s="41" t="s">
        <v>119</v>
      </c>
      <c r="D30" s="13" t="s">
        <v>121</v>
      </c>
      <c r="E30" s="13">
        <v>385</v>
      </c>
      <c r="F30" s="75">
        <v>0.15</v>
      </c>
      <c r="G30" s="75">
        <v>0.11</v>
      </c>
      <c r="H30" s="79">
        <f t="shared" ref="H30:H31" si="3">F30*$H$9</f>
        <v>0.348138</v>
      </c>
      <c r="I30" s="79">
        <f>G30*$I$9</f>
        <v>0.3532419</v>
      </c>
      <c r="J30" s="12" t="s">
        <v>120</v>
      </c>
      <c r="K30" s="13" t="s">
        <v>121</v>
      </c>
      <c r="L30" s="13">
        <v>1.01</v>
      </c>
      <c r="M30" s="15">
        <v>9.7050000000000001</v>
      </c>
      <c r="N30" s="30">
        <f>M30*L30*1.1525</f>
        <v>11.296862625000001</v>
      </c>
      <c r="O30" s="19"/>
      <c r="P30" s="31"/>
      <c r="Q30" s="206"/>
      <c r="R30" s="361">
        <v>0.53739999999999999</v>
      </c>
      <c r="T30" s="53"/>
      <c r="U30" s="197">
        <v>11.998242525000002</v>
      </c>
      <c r="V30" s="1">
        <v>1.3365</v>
      </c>
    </row>
    <row r="31" spans="1:24" ht="32.25" customHeight="1">
      <c r="A31" s="70">
        <v>2</v>
      </c>
      <c r="B31" s="9" t="s">
        <v>102</v>
      </c>
      <c r="C31" s="41" t="s">
        <v>118</v>
      </c>
      <c r="D31" s="13" t="s">
        <v>121</v>
      </c>
      <c r="E31" s="13">
        <v>555</v>
      </c>
      <c r="F31" s="75">
        <v>0.11</v>
      </c>
      <c r="G31" s="75">
        <v>0.09</v>
      </c>
      <c r="H31" s="79">
        <f t="shared" si="3"/>
        <v>0.25530120000000001</v>
      </c>
      <c r="I31" s="79">
        <f>G31*$I$9</f>
        <v>0.2890161</v>
      </c>
      <c r="J31" s="12" t="s">
        <v>120</v>
      </c>
      <c r="K31" s="13" t="s">
        <v>121</v>
      </c>
      <c r="L31" s="13">
        <v>1.01</v>
      </c>
      <c r="M31" s="15">
        <v>5.0449999999999999</v>
      </c>
      <c r="N31" s="30">
        <f>M31*L31*1.1525</f>
        <v>5.8725061250000001</v>
      </c>
      <c r="O31" s="19"/>
      <c r="P31" s="31"/>
      <c r="Q31" s="206"/>
      <c r="R31" s="362"/>
      <c r="T31" s="53"/>
      <c r="U31" s="197">
        <v>6.4168234250000005</v>
      </c>
      <c r="V31" s="1">
        <v>1.3365</v>
      </c>
    </row>
    <row r="32" spans="1:24" ht="31.5" customHeight="1">
      <c r="A32" s="70">
        <v>3</v>
      </c>
      <c r="B32" s="70" t="s">
        <v>70</v>
      </c>
      <c r="C32" s="41" t="s">
        <v>122</v>
      </c>
      <c r="D32" s="13" t="s">
        <v>42</v>
      </c>
      <c r="E32" s="13">
        <v>1</v>
      </c>
      <c r="F32" s="75"/>
      <c r="G32" s="75"/>
      <c r="H32" s="79"/>
      <c r="I32" s="79"/>
      <c r="J32" s="12" t="s">
        <v>123</v>
      </c>
      <c r="K32" s="13" t="s">
        <v>42</v>
      </c>
      <c r="L32" s="13">
        <v>1</v>
      </c>
      <c r="M32" s="15">
        <v>8.3339999999999996</v>
      </c>
      <c r="N32" s="30">
        <f>M32*L32*1.1525</f>
        <v>9.6049350000000011</v>
      </c>
      <c r="O32" s="19"/>
      <c r="P32" s="31"/>
      <c r="Q32" s="206"/>
      <c r="R32" s="362"/>
      <c r="T32" s="53"/>
      <c r="U32" s="197">
        <v>9.6049350000000011</v>
      </c>
      <c r="V32" s="1">
        <v>1.3365</v>
      </c>
      <c r="X32" s="3" t="e">
        <f>Q34/Q269</f>
        <v>#DIV/0!</v>
      </c>
    </row>
    <row r="33" spans="1:22" ht="24" customHeight="1">
      <c r="A33" s="13">
        <v>4</v>
      </c>
      <c r="B33" s="10" t="s">
        <v>53</v>
      </c>
      <c r="C33" s="41" t="s">
        <v>54</v>
      </c>
      <c r="D33" s="10" t="s">
        <v>121</v>
      </c>
      <c r="E33" s="10">
        <v>940</v>
      </c>
      <c r="F33" s="13">
        <v>0.03</v>
      </c>
      <c r="G33" s="13">
        <v>0.03</v>
      </c>
      <c r="H33" s="42">
        <f t="shared" ref="H33" si="4">F33*$H$9</f>
        <v>6.9627599999999998E-2</v>
      </c>
      <c r="I33" s="43">
        <f t="shared" ref="I33" si="5">G33*$I$9</f>
        <v>9.6338699999999999E-2</v>
      </c>
      <c r="J33" s="16" t="s">
        <v>56</v>
      </c>
      <c r="K33" s="13" t="s">
        <v>55</v>
      </c>
      <c r="L33" s="13">
        <v>1.01</v>
      </c>
      <c r="M33" s="15">
        <v>0.05</v>
      </c>
      <c r="N33" s="18">
        <f>L33*M33*1.1525</f>
        <v>5.820125000000001E-2</v>
      </c>
      <c r="O33" s="19"/>
      <c r="P33" s="19"/>
      <c r="Q33" s="205"/>
      <c r="R33" s="362"/>
      <c r="U33" s="197">
        <v>0.22416754999999999</v>
      </c>
      <c r="V33" s="1">
        <v>1.3365</v>
      </c>
    </row>
    <row r="34" spans="1:22" s="1" customFormat="1" ht="21" customHeight="1" thickBot="1">
      <c r="A34" s="13"/>
      <c r="B34" s="13"/>
      <c r="C34" s="50" t="s">
        <v>61</v>
      </c>
      <c r="D34" s="189"/>
      <c r="E34" s="189"/>
      <c r="F34" s="189"/>
      <c r="G34" s="189"/>
      <c r="H34" s="189"/>
      <c r="I34" s="189"/>
      <c r="J34" s="189"/>
      <c r="K34" s="189"/>
      <c r="L34" s="189"/>
      <c r="M34" s="189"/>
      <c r="N34" s="189"/>
      <c r="O34" s="19"/>
      <c r="P34" s="189"/>
      <c r="Q34" s="207"/>
      <c r="R34" s="363"/>
      <c r="T34" s="52"/>
      <c r="V34" s="1">
        <v>1.3365</v>
      </c>
    </row>
    <row r="35" spans="1:22" ht="19.5" customHeight="1">
      <c r="A35" s="54"/>
      <c r="B35" s="54"/>
      <c r="C35" s="55" t="s">
        <v>104</v>
      </c>
      <c r="D35" s="188"/>
      <c r="E35" s="188"/>
      <c r="F35" s="87"/>
      <c r="G35" s="87"/>
      <c r="H35" s="56"/>
      <c r="I35" s="56"/>
      <c r="J35" s="57"/>
      <c r="K35" s="54"/>
      <c r="L35" s="54"/>
      <c r="M35" s="13"/>
      <c r="N35" s="76"/>
      <c r="O35" s="19"/>
      <c r="P35" s="77"/>
      <c r="Q35" s="77"/>
      <c r="U35" s="197"/>
      <c r="V35" s="1">
        <v>1.3365</v>
      </c>
    </row>
    <row r="36" spans="1:22" ht="18.75" customHeight="1" thickBot="1">
      <c r="A36" s="54"/>
      <c r="B36" s="54"/>
      <c r="C36" s="58" t="s">
        <v>39</v>
      </c>
      <c r="D36" s="59"/>
      <c r="E36" s="59"/>
      <c r="F36" s="84"/>
      <c r="G36" s="84"/>
      <c r="H36" s="60"/>
      <c r="I36" s="60"/>
      <c r="J36" s="78"/>
      <c r="K36" s="93"/>
      <c r="L36" s="93"/>
      <c r="M36" s="70"/>
      <c r="N36" s="72"/>
      <c r="O36" s="19"/>
      <c r="P36" s="77"/>
      <c r="Q36" s="77"/>
      <c r="U36" s="197"/>
      <c r="V36" s="1">
        <v>1.3365</v>
      </c>
    </row>
    <row r="37" spans="1:22" s="1" customFormat="1" ht="30.75" customHeight="1">
      <c r="A37" s="13">
        <v>1</v>
      </c>
      <c r="B37" s="10" t="s">
        <v>183</v>
      </c>
      <c r="C37" s="12" t="s">
        <v>63</v>
      </c>
      <c r="D37" s="13" t="s">
        <v>40</v>
      </c>
      <c r="E37" s="10">
        <v>1</v>
      </c>
      <c r="F37" s="13">
        <v>1.0999999999999999E-2</v>
      </c>
      <c r="G37" s="13">
        <v>0.224</v>
      </c>
      <c r="H37" s="79">
        <f t="shared" ref="H37" si="6">F37*$H$9</f>
        <v>2.553012E-2</v>
      </c>
      <c r="I37" s="79">
        <f>G37*$I$9</f>
        <v>0.71932896000000002</v>
      </c>
      <c r="J37" s="16"/>
      <c r="K37" s="13"/>
      <c r="L37" s="13"/>
      <c r="M37" s="13"/>
      <c r="N37" s="18"/>
      <c r="O37" s="19"/>
      <c r="P37" s="19"/>
      <c r="Q37" s="205"/>
      <c r="R37" s="361">
        <v>3.04E-2</v>
      </c>
      <c r="S37" s="208">
        <v>940</v>
      </c>
      <c r="U37" s="199">
        <v>0.74485908000000001</v>
      </c>
      <c r="V37" s="1">
        <v>1.3365</v>
      </c>
    </row>
    <row r="38" spans="1:22" s="1" customFormat="1" ht="32.25" customHeight="1">
      <c r="A38" s="13">
        <v>2</v>
      </c>
      <c r="B38" s="10" t="s">
        <v>49</v>
      </c>
      <c r="C38" s="12" t="s">
        <v>50</v>
      </c>
      <c r="D38" s="13" t="s">
        <v>40</v>
      </c>
      <c r="E38" s="10">
        <v>2.5</v>
      </c>
      <c r="F38" s="13">
        <v>1.94</v>
      </c>
      <c r="G38" s="13"/>
      <c r="H38" s="79">
        <f>F38*$H$9</f>
        <v>4.5025848000000002</v>
      </c>
      <c r="I38" s="79"/>
      <c r="J38" s="16"/>
      <c r="K38" s="13"/>
      <c r="L38" s="13"/>
      <c r="M38" s="13"/>
      <c r="N38" s="18"/>
      <c r="O38" s="19"/>
      <c r="P38" s="19"/>
      <c r="Q38" s="205"/>
      <c r="R38" s="362"/>
      <c r="S38" s="208">
        <v>74.569999999999993</v>
      </c>
      <c r="U38" s="199">
        <v>4.5025848000000002</v>
      </c>
      <c r="V38" s="1">
        <v>1.3365</v>
      </c>
    </row>
    <row r="39" spans="1:22" s="4" customFormat="1" ht="22.5" customHeight="1">
      <c r="A39" s="44">
        <v>3</v>
      </c>
      <c r="B39" s="45" t="s">
        <v>57</v>
      </c>
      <c r="C39" s="46" t="s">
        <v>58</v>
      </c>
      <c r="D39" s="44" t="s">
        <v>40</v>
      </c>
      <c r="E39" s="10">
        <v>3</v>
      </c>
      <c r="F39" s="44">
        <v>0.46</v>
      </c>
      <c r="G39" s="44"/>
      <c r="H39" s="79">
        <f>F39*$H$9</f>
        <v>1.0676232000000001</v>
      </c>
      <c r="I39" s="79"/>
      <c r="J39" s="47"/>
      <c r="K39" s="44"/>
      <c r="L39" s="44"/>
      <c r="M39" s="44"/>
      <c r="N39" s="18"/>
      <c r="O39" s="19"/>
      <c r="P39" s="31"/>
      <c r="Q39" s="205"/>
      <c r="R39" s="362"/>
      <c r="U39" s="201">
        <v>1.0676232000000001</v>
      </c>
      <c r="V39" s="1">
        <v>1.3365</v>
      </c>
    </row>
    <row r="40" spans="1:22" ht="15.75" customHeight="1">
      <c r="A40" s="13"/>
      <c r="B40" s="13"/>
      <c r="C40" s="192" t="s">
        <v>65</v>
      </c>
      <c r="D40" s="192"/>
      <c r="E40" s="192"/>
      <c r="F40" s="13"/>
      <c r="G40" s="13"/>
      <c r="H40" s="42"/>
      <c r="I40" s="15"/>
      <c r="J40" s="16"/>
      <c r="K40" s="13"/>
      <c r="L40" s="13"/>
      <c r="M40" s="15"/>
      <c r="N40" s="18"/>
      <c r="O40" s="19"/>
      <c r="P40" s="19"/>
      <c r="Q40" s="205"/>
      <c r="R40" s="362"/>
      <c r="T40" s="53"/>
      <c r="U40" s="197"/>
      <c r="V40" s="1">
        <v>1.3365</v>
      </c>
    </row>
    <row r="41" spans="1:22" s="65" customFormat="1" ht="27" customHeight="1">
      <c r="A41" s="100" t="s">
        <v>35</v>
      </c>
      <c r="B41" s="125" t="s">
        <v>124</v>
      </c>
      <c r="C41" s="61" t="s">
        <v>193</v>
      </c>
      <c r="D41" s="62" t="s">
        <v>33</v>
      </c>
      <c r="E41" s="63">
        <v>1</v>
      </c>
      <c r="F41" s="100">
        <v>0.77</v>
      </c>
      <c r="G41" s="100">
        <v>0.26</v>
      </c>
      <c r="H41" s="79">
        <f t="shared" ref="H41:H44" si="7">F41*$H$9</f>
        <v>1.7871084000000002</v>
      </c>
      <c r="I41" s="79">
        <f t="shared" ref="I41:I42" si="8">G41*$I$9</f>
        <v>0.83493539999999999</v>
      </c>
      <c r="J41" s="124" t="s">
        <v>24</v>
      </c>
      <c r="K41" s="100" t="s">
        <v>29</v>
      </c>
      <c r="L41" s="156">
        <v>0.4</v>
      </c>
      <c r="M41" s="15">
        <v>14.417</v>
      </c>
      <c r="N41" s="71">
        <f t="shared" ref="N41" si="9">L41*M41*1.1525</f>
        <v>6.6462370000000002</v>
      </c>
      <c r="O41" s="19"/>
      <c r="P41" s="64"/>
      <c r="Q41" s="209"/>
      <c r="R41" s="362"/>
      <c r="U41" s="203">
        <v>9.2682807999999994</v>
      </c>
      <c r="V41" s="1">
        <v>1.3365</v>
      </c>
    </row>
    <row r="42" spans="1:22" s="65" customFormat="1" ht="31.5" customHeight="1">
      <c r="A42" s="100" t="s">
        <v>36</v>
      </c>
      <c r="B42" s="100" t="s">
        <v>143</v>
      </c>
      <c r="C42" s="124" t="s">
        <v>181</v>
      </c>
      <c r="D42" s="100" t="s">
        <v>29</v>
      </c>
      <c r="E42" s="125">
        <v>3</v>
      </c>
      <c r="F42" s="62">
        <v>0.26</v>
      </c>
      <c r="G42" s="62">
        <v>0.22</v>
      </c>
      <c r="H42" s="36">
        <f t="shared" si="7"/>
        <v>0.60343920000000006</v>
      </c>
      <c r="I42" s="36">
        <f t="shared" si="8"/>
        <v>0.7064838</v>
      </c>
      <c r="J42" s="66" t="s">
        <v>24</v>
      </c>
      <c r="K42" s="62" t="s">
        <v>29</v>
      </c>
      <c r="L42" s="172">
        <v>1</v>
      </c>
      <c r="M42" s="15">
        <v>14.417</v>
      </c>
      <c r="N42" s="18">
        <f>L42*M42*1.1525</f>
        <v>16.615592500000002</v>
      </c>
      <c r="O42" s="19"/>
      <c r="P42" s="31"/>
      <c r="Q42" s="206"/>
      <c r="R42" s="362"/>
      <c r="U42" s="203">
        <v>17.925515500000003</v>
      </c>
      <c r="V42" s="1">
        <v>1.3365</v>
      </c>
    </row>
    <row r="43" spans="1:22" ht="33" customHeight="1">
      <c r="A43" s="70">
        <v>3</v>
      </c>
      <c r="B43" s="70" t="s">
        <v>70</v>
      </c>
      <c r="C43" s="41" t="s">
        <v>147</v>
      </c>
      <c r="D43" s="13" t="s">
        <v>42</v>
      </c>
      <c r="E43" s="13">
        <v>1</v>
      </c>
      <c r="F43" s="75"/>
      <c r="G43" s="75"/>
      <c r="H43" s="79"/>
      <c r="I43" s="79"/>
      <c r="J43" s="12" t="s">
        <v>149</v>
      </c>
      <c r="K43" s="13" t="s">
        <v>42</v>
      </c>
      <c r="L43" s="176">
        <v>1</v>
      </c>
      <c r="M43" s="15">
        <v>12.5</v>
      </c>
      <c r="N43" s="30">
        <f>M43*L43*1.1525</f>
        <v>14.406250000000002</v>
      </c>
      <c r="O43" s="19"/>
      <c r="P43" s="31"/>
      <c r="Q43" s="206"/>
      <c r="R43" s="362"/>
      <c r="T43" s="53"/>
      <c r="U43" s="197">
        <v>14.406250000000002</v>
      </c>
      <c r="V43" s="1">
        <v>1.3365</v>
      </c>
    </row>
    <row r="44" spans="1:22" s="65" customFormat="1" ht="27" customHeight="1">
      <c r="A44" s="100" t="s">
        <v>136</v>
      </c>
      <c r="B44" s="100" t="s">
        <v>88</v>
      </c>
      <c r="C44" s="124" t="s">
        <v>148</v>
      </c>
      <c r="D44" s="100" t="s">
        <v>188</v>
      </c>
      <c r="E44" s="125">
        <v>2.06</v>
      </c>
      <c r="F44" s="62">
        <v>0.3</v>
      </c>
      <c r="G44" s="62"/>
      <c r="H44" s="36">
        <f t="shared" si="7"/>
        <v>0.69627600000000001</v>
      </c>
      <c r="I44" s="36"/>
      <c r="J44" s="68" t="s">
        <v>31</v>
      </c>
      <c r="K44" s="69" t="s">
        <v>23</v>
      </c>
      <c r="L44" s="172">
        <v>2.4</v>
      </c>
      <c r="M44" s="15">
        <v>0.16550000000000001</v>
      </c>
      <c r="N44" s="18">
        <f t="shared" ref="N44" si="10">L44*M44*1.1525</f>
        <v>0.45777300000000004</v>
      </c>
      <c r="O44" s="19"/>
      <c r="P44" s="31"/>
      <c r="Q44" s="206"/>
      <c r="R44" s="362"/>
      <c r="U44" s="203">
        <v>1.1540490000000001</v>
      </c>
      <c r="V44" s="1">
        <v>1.3365</v>
      </c>
    </row>
    <row r="45" spans="1:22" ht="10.5" customHeight="1">
      <c r="A45" s="247">
        <v>5</v>
      </c>
      <c r="B45" s="247" t="s">
        <v>145</v>
      </c>
      <c r="C45" s="286" t="s">
        <v>146</v>
      </c>
      <c r="D45" s="284" t="s">
        <v>42</v>
      </c>
      <c r="E45" s="284">
        <v>1</v>
      </c>
      <c r="F45" s="247">
        <v>0.97</v>
      </c>
      <c r="G45" s="247">
        <v>0.08</v>
      </c>
      <c r="H45" s="215">
        <f>F45*$H$9</f>
        <v>2.2512924000000001</v>
      </c>
      <c r="I45" s="255">
        <f>G45*$I$9</f>
        <v>0.2569032</v>
      </c>
      <c r="J45" s="16" t="s">
        <v>46</v>
      </c>
      <c r="K45" s="13" t="s">
        <v>42</v>
      </c>
      <c r="L45" s="176">
        <v>1</v>
      </c>
      <c r="M45" s="15">
        <v>85</v>
      </c>
      <c r="N45" s="258">
        <f>((M45*L45)+(M46*L46)+(M47*L47)+(M48*L48))*1.1525</f>
        <v>136.64892850000001</v>
      </c>
      <c r="O45" s="252"/>
      <c r="P45" s="252"/>
      <c r="Q45" s="359"/>
      <c r="R45" s="362"/>
      <c r="U45" s="197">
        <v>139.15712410000003</v>
      </c>
      <c r="V45" s="1">
        <v>1.3365</v>
      </c>
    </row>
    <row r="46" spans="1:22" ht="13.5" customHeight="1">
      <c r="A46" s="248"/>
      <c r="B46" s="248"/>
      <c r="C46" s="287"/>
      <c r="D46" s="285"/>
      <c r="E46" s="285"/>
      <c r="F46" s="248"/>
      <c r="G46" s="248"/>
      <c r="H46" s="225"/>
      <c r="I46" s="256"/>
      <c r="J46" s="16" t="s">
        <v>125</v>
      </c>
      <c r="K46" s="13" t="s">
        <v>42</v>
      </c>
      <c r="L46" s="176">
        <v>2</v>
      </c>
      <c r="M46" s="15">
        <v>12</v>
      </c>
      <c r="N46" s="259"/>
      <c r="O46" s="253"/>
      <c r="P46" s="253"/>
      <c r="Q46" s="364"/>
      <c r="R46" s="362"/>
      <c r="U46" s="197"/>
      <c r="V46" s="1">
        <v>1.3365</v>
      </c>
    </row>
    <row r="47" spans="1:22">
      <c r="A47" s="248"/>
      <c r="B47" s="248"/>
      <c r="C47" s="287"/>
      <c r="D47" s="285"/>
      <c r="E47" s="285"/>
      <c r="F47" s="248"/>
      <c r="G47" s="248"/>
      <c r="H47" s="225"/>
      <c r="I47" s="256"/>
      <c r="J47" s="16" t="s">
        <v>81</v>
      </c>
      <c r="K47" s="13" t="s">
        <v>44</v>
      </c>
      <c r="L47" s="176">
        <v>2.2000000000000002</v>
      </c>
      <c r="M47" s="15">
        <v>1.167</v>
      </c>
      <c r="N47" s="259"/>
      <c r="O47" s="253"/>
      <c r="P47" s="253"/>
      <c r="Q47" s="364"/>
      <c r="R47" s="362"/>
      <c r="U47" s="197"/>
      <c r="V47" s="1">
        <v>1.3365</v>
      </c>
    </row>
    <row r="48" spans="1:22" ht="12" customHeight="1">
      <c r="A48" s="249"/>
      <c r="B48" s="249"/>
      <c r="C48" s="288"/>
      <c r="D48" s="278"/>
      <c r="E48" s="278"/>
      <c r="F48" s="249"/>
      <c r="G48" s="249"/>
      <c r="H48" s="216"/>
      <c r="I48" s="257"/>
      <c r="J48" s="16" t="s">
        <v>79</v>
      </c>
      <c r="K48" s="13" t="s">
        <v>42</v>
      </c>
      <c r="L48" s="176">
        <v>2</v>
      </c>
      <c r="M48" s="15">
        <v>3.5</v>
      </c>
      <c r="N48" s="260"/>
      <c r="O48" s="254"/>
      <c r="P48" s="254"/>
      <c r="Q48" s="360"/>
      <c r="R48" s="362"/>
      <c r="U48" s="197"/>
      <c r="V48" s="1">
        <v>1.3365</v>
      </c>
    </row>
    <row r="49" spans="1:24" s="1" customFormat="1" ht="22.5" hidden="1" customHeight="1">
      <c r="A49" s="269">
        <v>6</v>
      </c>
      <c r="B49" s="269" t="s">
        <v>25</v>
      </c>
      <c r="C49" s="297" t="s">
        <v>89</v>
      </c>
      <c r="D49" s="266" t="s">
        <v>189</v>
      </c>
      <c r="E49" s="247">
        <v>0.45</v>
      </c>
      <c r="F49" s="269">
        <v>0.38</v>
      </c>
      <c r="G49" s="269"/>
      <c r="H49" s="227">
        <f t="shared" ref="H49" si="11">F49*$H$9</f>
        <v>0.8819496</v>
      </c>
      <c r="I49" s="227"/>
      <c r="J49" s="80"/>
      <c r="K49" s="81"/>
      <c r="L49" s="82"/>
      <c r="M49" s="157"/>
      <c r="N49" s="261">
        <f>((M50*L50)+(M51*L51)+(M52*L52))*1.1525</f>
        <v>0.32038347500000003</v>
      </c>
      <c r="O49" s="19"/>
      <c r="P49" s="215"/>
      <c r="Q49" s="210"/>
      <c r="R49" s="362"/>
      <c r="U49" s="199">
        <v>1.2023330750000001</v>
      </c>
      <c r="V49" s="1">
        <v>1.3365</v>
      </c>
    </row>
    <row r="50" spans="1:24" s="1" customFormat="1" ht="19.5" customHeight="1">
      <c r="A50" s="270"/>
      <c r="B50" s="270"/>
      <c r="C50" s="298"/>
      <c r="D50" s="267"/>
      <c r="E50" s="248"/>
      <c r="F50" s="270"/>
      <c r="G50" s="270"/>
      <c r="H50" s="238"/>
      <c r="I50" s="238"/>
      <c r="J50" s="85" t="s">
        <v>90</v>
      </c>
      <c r="K50" s="86" t="s">
        <v>44</v>
      </c>
      <c r="L50" s="86">
        <v>0.25</v>
      </c>
      <c r="M50" s="15">
        <v>1</v>
      </c>
      <c r="N50" s="262"/>
      <c r="O50" s="252"/>
      <c r="P50" s="225"/>
      <c r="Q50" s="211"/>
      <c r="R50" s="362"/>
      <c r="U50" s="199">
        <v>1.2023330750000001</v>
      </c>
      <c r="V50" s="1">
        <v>1.3365</v>
      </c>
    </row>
    <row r="51" spans="1:24" s="1" customFormat="1" ht="20.25" customHeight="1">
      <c r="A51" s="270"/>
      <c r="B51" s="270"/>
      <c r="C51" s="298"/>
      <c r="D51" s="267"/>
      <c r="E51" s="248"/>
      <c r="F51" s="270"/>
      <c r="G51" s="270"/>
      <c r="H51" s="238"/>
      <c r="I51" s="238"/>
      <c r="J51" s="85" t="s">
        <v>91</v>
      </c>
      <c r="K51" s="86" t="s">
        <v>44</v>
      </c>
      <c r="L51" s="86">
        <v>0.03</v>
      </c>
      <c r="M51" s="15">
        <v>0.83299999999999996</v>
      </c>
      <c r="N51" s="262"/>
      <c r="O51" s="253"/>
      <c r="P51" s="225"/>
      <c r="Q51" s="211"/>
      <c r="R51" s="362"/>
      <c r="U51" s="199"/>
      <c r="V51" s="1">
        <v>1.3365</v>
      </c>
      <c r="X51" s="1" t="e">
        <f>Q72/Q269</f>
        <v>#DIV/0!</v>
      </c>
    </row>
    <row r="52" spans="1:24" s="1" customFormat="1" ht="26.25" customHeight="1">
      <c r="A52" s="271"/>
      <c r="B52" s="271"/>
      <c r="C52" s="299"/>
      <c r="D52" s="268"/>
      <c r="E52" s="249"/>
      <c r="F52" s="271"/>
      <c r="G52" s="271"/>
      <c r="H52" s="228"/>
      <c r="I52" s="228"/>
      <c r="J52" s="85" t="s">
        <v>92</v>
      </c>
      <c r="K52" s="86" t="s">
        <v>44</v>
      </c>
      <c r="L52" s="86">
        <v>2E-3</v>
      </c>
      <c r="M52" s="15">
        <v>1.5</v>
      </c>
      <c r="N52" s="263"/>
      <c r="O52" s="254"/>
      <c r="P52" s="216"/>
      <c r="Q52" s="212"/>
      <c r="R52" s="362"/>
      <c r="U52" s="199"/>
      <c r="V52" s="1">
        <v>1.3365</v>
      </c>
    </row>
    <row r="53" spans="1:24" s="1" customFormat="1" ht="12" hidden="1" customHeight="1">
      <c r="A53" s="229">
        <v>7</v>
      </c>
      <c r="B53" s="266" t="s">
        <v>72</v>
      </c>
      <c r="C53" s="295" t="s">
        <v>73</v>
      </c>
      <c r="D53" s="266" t="s">
        <v>190</v>
      </c>
      <c r="E53" s="261">
        <v>0.26</v>
      </c>
      <c r="F53" s="266">
        <v>0.7</v>
      </c>
      <c r="G53" s="266">
        <v>0.28000000000000003</v>
      </c>
      <c r="H53" s="215">
        <f t="shared" ref="H53" si="12">F53*$H$9</f>
        <v>1.624644</v>
      </c>
      <c r="I53" s="217">
        <f t="shared" ref="I53" si="13">G53*$I$9</f>
        <v>0.8991612000000001</v>
      </c>
      <c r="J53" s="85"/>
      <c r="K53" s="86"/>
      <c r="L53" s="86"/>
      <c r="M53" s="159"/>
      <c r="N53" s="264">
        <f>(L53*M53+L54*M54)*1.1525/1.02</f>
        <v>28.28936104166667</v>
      </c>
      <c r="O53" s="19"/>
      <c r="P53" s="252"/>
      <c r="Q53" s="359"/>
      <c r="R53" s="362"/>
      <c r="U53" s="199"/>
      <c r="V53" s="1">
        <v>1.3365</v>
      </c>
    </row>
    <row r="54" spans="1:24" s="1" customFormat="1" ht="13.5" customHeight="1">
      <c r="A54" s="231"/>
      <c r="B54" s="268"/>
      <c r="C54" s="296"/>
      <c r="D54" s="268"/>
      <c r="E54" s="263"/>
      <c r="F54" s="268"/>
      <c r="G54" s="268"/>
      <c r="H54" s="216"/>
      <c r="I54" s="218"/>
      <c r="J54" s="88" t="s">
        <v>71</v>
      </c>
      <c r="K54" s="148" t="s">
        <v>190</v>
      </c>
      <c r="L54" s="89">
        <v>1.0149999999999999</v>
      </c>
      <c r="M54" s="158">
        <v>24.667000000000002</v>
      </c>
      <c r="N54" s="265"/>
      <c r="O54" s="19"/>
      <c r="P54" s="254"/>
      <c r="Q54" s="360"/>
      <c r="R54" s="362"/>
      <c r="U54" s="199">
        <v>30.813166241666671</v>
      </c>
      <c r="V54" s="1">
        <v>1.3365</v>
      </c>
    </row>
    <row r="55" spans="1:24" s="1" customFormat="1" ht="17.25" hidden="1" customHeight="1">
      <c r="A55" s="229">
        <v>8</v>
      </c>
      <c r="B55" s="229" t="s">
        <v>74</v>
      </c>
      <c r="C55" s="289" t="s">
        <v>191</v>
      </c>
      <c r="D55" s="229" t="s">
        <v>190</v>
      </c>
      <c r="E55" s="232">
        <v>0.76</v>
      </c>
      <c r="F55" s="229">
        <v>5.86</v>
      </c>
      <c r="G55" s="229">
        <v>7.14</v>
      </c>
      <c r="H55" s="215">
        <f t="shared" ref="H55" si="14">F55*$H$9</f>
        <v>13.600591200000002</v>
      </c>
      <c r="I55" s="217">
        <f t="shared" ref="I55" si="15">G55*$I$9</f>
        <v>22.928610599999999</v>
      </c>
      <c r="J55" s="88"/>
      <c r="K55" s="148"/>
      <c r="L55" s="89"/>
      <c r="M55" s="160"/>
      <c r="N55" s="292">
        <f>((M56*L56)+(M57*L57)/1.02+(M58*L58))*1.1525</f>
        <v>58.596158870588241</v>
      </c>
      <c r="O55" s="19"/>
      <c r="P55" s="215"/>
      <c r="Q55" s="359"/>
      <c r="R55" s="362"/>
      <c r="U55" s="199"/>
      <c r="V55" s="1">
        <v>1.3365</v>
      </c>
    </row>
    <row r="56" spans="1:24" s="1" customFormat="1" ht="20.25" customHeight="1">
      <c r="A56" s="230"/>
      <c r="B56" s="230"/>
      <c r="C56" s="290"/>
      <c r="D56" s="230"/>
      <c r="E56" s="233"/>
      <c r="F56" s="230"/>
      <c r="G56" s="230"/>
      <c r="H56" s="225"/>
      <c r="I56" s="226"/>
      <c r="J56" s="90" t="s">
        <v>75</v>
      </c>
      <c r="K56" s="148" t="s">
        <v>190</v>
      </c>
      <c r="L56" s="91">
        <v>0.76</v>
      </c>
      <c r="M56" s="164">
        <v>45.110999999999997</v>
      </c>
      <c r="N56" s="293"/>
      <c r="O56" s="252"/>
      <c r="P56" s="225"/>
      <c r="Q56" s="364"/>
      <c r="R56" s="362"/>
      <c r="U56" s="199">
        <v>95.125360670588236</v>
      </c>
      <c r="V56" s="1">
        <v>1.3365</v>
      </c>
    </row>
    <row r="57" spans="1:24" s="1" customFormat="1" ht="14.25" customHeight="1">
      <c r="A57" s="230"/>
      <c r="B57" s="230"/>
      <c r="C57" s="290"/>
      <c r="D57" s="230"/>
      <c r="E57" s="233"/>
      <c r="F57" s="230"/>
      <c r="G57" s="230"/>
      <c r="H57" s="225"/>
      <c r="I57" s="226"/>
      <c r="J57" s="92" t="s">
        <v>76</v>
      </c>
      <c r="K57" s="148" t="s">
        <v>190</v>
      </c>
      <c r="L57" s="91">
        <v>0.16</v>
      </c>
      <c r="M57" s="165">
        <v>29.856000000000002</v>
      </c>
      <c r="N57" s="293"/>
      <c r="O57" s="253"/>
      <c r="P57" s="225"/>
      <c r="Q57" s="364"/>
      <c r="R57" s="362"/>
      <c r="U57" s="199"/>
      <c r="V57" s="1">
        <v>1.3365</v>
      </c>
    </row>
    <row r="58" spans="1:24" s="1" customFormat="1" ht="18" customHeight="1">
      <c r="A58" s="231"/>
      <c r="B58" s="231"/>
      <c r="C58" s="291"/>
      <c r="D58" s="231"/>
      <c r="E58" s="234"/>
      <c r="F58" s="231"/>
      <c r="G58" s="231"/>
      <c r="H58" s="216"/>
      <c r="I58" s="218"/>
      <c r="J58" s="90" t="s">
        <v>77</v>
      </c>
      <c r="K58" s="91" t="s">
        <v>45</v>
      </c>
      <c r="L58" s="91">
        <v>3.7999999999999999E-2</v>
      </c>
      <c r="M58" s="164">
        <v>312.5</v>
      </c>
      <c r="N58" s="294"/>
      <c r="O58" s="254"/>
      <c r="P58" s="216"/>
      <c r="Q58" s="360"/>
      <c r="R58" s="362"/>
      <c r="U58" s="199"/>
      <c r="V58" s="1">
        <v>1.3365</v>
      </c>
    </row>
    <row r="59" spans="1:24" s="1" customFormat="1" ht="22.5" customHeight="1">
      <c r="A59" s="229">
        <v>9</v>
      </c>
      <c r="B59" s="229" t="s">
        <v>163</v>
      </c>
      <c r="C59" s="322" t="s">
        <v>164</v>
      </c>
      <c r="D59" s="229" t="s">
        <v>44</v>
      </c>
      <c r="E59" s="232">
        <v>8.6999999999999993</v>
      </c>
      <c r="F59" s="229">
        <v>2.7799999999999998E-2</v>
      </c>
      <c r="G59" s="229">
        <v>1.1999999999999999E-3</v>
      </c>
      <c r="H59" s="215">
        <f t="shared" ref="H59:H61" si="16">F59*$H$9</f>
        <v>6.4521575999999997E-2</v>
      </c>
      <c r="I59" s="217">
        <f t="shared" ref="I59:I61" si="17">G59*$I$9</f>
        <v>3.8535479999999996E-3</v>
      </c>
      <c r="J59" s="90" t="s">
        <v>165</v>
      </c>
      <c r="K59" s="91" t="s">
        <v>44</v>
      </c>
      <c r="L59" s="169">
        <v>1</v>
      </c>
      <c r="M59" s="158">
        <v>0.75</v>
      </c>
      <c r="N59" s="18">
        <f>L59*M59*1.1525</f>
        <v>0.86437500000000012</v>
      </c>
      <c r="O59" s="19"/>
      <c r="P59" s="19"/>
      <c r="Q59" s="205"/>
      <c r="R59" s="362"/>
      <c r="U59" s="199">
        <v>0.93300000000000005</v>
      </c>
      <c r="V59" s="1">
        <v>1.3365</v>
      </c>
    </row>
    <row r="60" spans="1:24" s="1" customFormat="1" ht="14.25" hidden="1" customHeight="1">
      <c r="A60" s="231"/>
      <c r="B60" s="231"/>
      <c r="C60" s="323"/>
      <c r="D60" s="231"/>
      <c r="E60" s="234"/>
      <c r="F60" s="231"/>
      <c r="G60" s="231"/>
      <c r="H60" s="216"/>
      <c r="I60" s="218"/>
      <c r="K60" s="145"/>
      <c r="L60" s="170"/>
      <c r="M60" s="2"/>
      <c r="N60" s="18"/>
      <c r="O60" s="19"/>
      <c r="P60" s="19"/>
      <c r="Q60" s="205"/>
      <c r="R60" s="362"/>
      <c r="U60" s="199"/>
      <c r="V60" s="1">
        <v>1.3365</v>
      </c>
    </row>
    <row r="61" spans="1:24" s="1" customFormat="1" ht="21.75" customHeight="1">
      <c r="A61" s="93">
        <v>10</v>
      </c>
      <c r="B61" s="93" t="s">
        <v>70</v>
      </c>
      <c r="C61" s="78" t="s">
        <v>166</v>
      </c>
      <c r="D61" s="93" t="s">
        <v>44</v>
      </c>
      <c r="E61" s="155">
        <v>18.5</v>
      </c>
      <c r="F61" s="97">
        <v>0</v>
      </c>
      <c r="G61" s="97">
        <v>0</v>
      </c>
      <c r="H61" s="152">
        <f t="shared" si="16"/>
        <v>0</v>
      </c>
      <c r="I61" s="154">
        <f t="shared" si="17"/>
        <v>0</v>
      </c>
      <c r="J61" s="57" t="s">
        <v>167</v>
      </c>
      <c r="K61" s="54" t="s">
        <v>44</v>
      </c>
      <c r="L61" s="171">
        <v>1</v>
      </c>
      <c r="M61" s="15">
        <v>0.75</v>
      </c>
      <c r="N61" s="18">
        <f>L61*M61*1.1525</f>
        <v>0.86437500000000012</v>
      </c>
      <c r="O61" s="19"/>
      <c r="P61" s="19"/>
      <c r="Q61" s="205"/>
      <c r="R61" s="362"/>
      <c r="U61" s="199">
        <v>0.86437500000000012</v>
      </c>
      <c r="V61" s="1">
        <v>1.3365</v>
      </c>
    </row>
    <row r="62" spans="1:24" s="65" customFormat="1" ht="21.75" customHeight="1">
      <c r="A62" s="100"/>
      <c r="B62" s="100"/>
      <c r="C62" s="94" t="s">
        <v>126</v>
      </c>
      <c r="D62" s="62"/>
      <c r="E62" s="100"/>
      <c r="F62" s="62"/>
      <c r="G62" s="62"/>
      <c r="H62" s="79"/>
      <c r="I62" s="79"/>
      <c r="J62" s="95"/>
      <c r="K62" s="62"/>
      <c r="L62" s="172"/>
      <c r="M62" s="15"/>
      <c r="N62" s="76"/>
      <c r="O62" s="19"/>
      <c r="P62" s="19"/>
      <c r="Q62" s="205"/>
      <c r="R62" s="362"/>
      <c r="U62" s="203"/>
      <c r="V62" s="1">
        <v>1.3365</v>
      </c>
    </row>
    <row r="63" spans="1:24" s="1" customFormat="1" ht="33.75" customHeight="1">
      <c r="A63" s="96">
        <v>1</v>
      </c>
      <c r="B63" s="97" t="s">
        <v>70</v>
      </c>
      <c r="C63" s="98" t="s">
        <v>202</v>
      </c>
      <c r="D63" s="97" t="s">
        <v>42</v>
      </c>
      <c r="E63" s="99">
        <v>1</v>
      </c>
      <c r="F63" s="97"/>
      <c r="G63" s="97"/>
      <c r="H63" s="79"/>
      <c r="I63" s="79"/>
      <c r="J63" s="88" t="s">
        <v>127</v>
      </c>
      <c r="K63" s="148" t="s">
        <v>42</v>
      </c>
      <c r="L63" s="173">
        <v>1</v>
      </c>
      <c r="M63" s="158">
        <v>82.221999999999994</v>
      </c>
      <c r="N63" s="18">
        <f>L63*M63*1.1525</f>
        <v>94.760855000000006</v>
      </c>
      <c r="O63" s="19"/>
      <c r="P63" s="19"/>
      <c r="Q63" s="205"/>
      <c r="R63" s="362"/>
      <c r="U63" s="199">
        <v>94.760855000000006</v>
      </c>
      <c r="V63" s="1">
        <v>1.3365</v>
      </c>
    </row>
    <row r="64" spans="1:24" s="65" customFormat="1" ht="28.5" customHeight="1">
      <c r="A64" s="300" t="s">
        <v>36</v>
      </c>
      <c r="B64" s="219" t="s">
        <v>128</v>
      </c>
      <c r="C64" s="325" t="s">
        <v>129</v>
      </c>
      <c r="D64" s="219" t="s">
        <v>23</v>
      </c>
      <c r="E64" s="222">
        <v>39.520000000000003</v>
      </c>
      <c r="F64" s="219">
        <f>35.9/1000</f>
        <v>3.5900000000000001E-2</v>
      </c>
      <c r="G64" s="219">
        <f>0.2/1000</f>
        <v>2.0000000000000001E-4</v>
      </c>
      <c r="H64" s="227">
        <f t="shared" ref="H64:H69" si="18">F64*$H$9</f>
        <v>8.3321028000000005E-2</v>
      </c>
      <c r="I64" s="227">
        <f t="shared" ref="I64:I69" si="19">G64*$I$9</f>
        <v>6.4225800000000004E-4</v>
      </c>
      <c r="J64" s="102" t="s">
        <v>130</v>
      </c>
      <c r="K64" s="101" t="s">
        <v>23</v>
      </c>
      <c r="L64" s="174">
        <v>1</v>
      </c>
      <c r="M64" s="15">
        <v>0.75</v>
      </c>
      <c r="N64" s="258">
        <f>((M64*L64)+(M65*L65)+(M66*L66))*1.1525</f>
        <v>0.87003423600000007</v>
      </c>
      <c r="O64" s="252"/>
      <c r="P64" s="252"/>
      <c r="Q64" s="359"/>
      <c r="R64" s="362"/>
      <c r="U64" s="203">
        <v>0.95399752199999999</v>
      </c>
      <c r="V64" s="1">
        <v>1.3365</v>
      </c>
    </row>
    <row r="65" spans="1:22" s="65" customFormat="1" ht="21" customHeight="1">
      <c r="A65" s="301"/>
      <c r="B65" s="220"/>
      <c r="C65" s="326"/>
      <c r="D65" s="220"/>
      <c r="E65" s="223"/>
      <c r="F65" s="220"/>
      <c r="G65" s="220"/>
      <c r="H65" s="238"/>
      <c r="I65" s="238"/>
      <c r="J65" s="102" t="s">
        <v>131</v>
      </c>
      <c r="K65" s="101" t="s">
        <v>23</v>
      </c>
      <c r="L65" s="101">
        <f>5/1000</f>
        <v>5.0000000000000001E-3</v>
      </c>
      <c r="M65" s="15">
        <v>0.75</v>
      </c>
      <c r="N65" s="259"/>
      <c r="O65" s="253"/>
      <c r="P65" s="253"/>
      <c r="Q65" s="364"/>
      <c r="R65" s="362"/>
      <c r="U65" s="203"/>
      <c r="V65" s="1">
        <v>1.3365</v>
      </c>
    </row>
    <row r="66" spans="1:22" s="65" customFormat="1" ht="16.5" customHeight="1">
      <c r="A66" s="302"/>
      <c r="B66" s="221"/>
      <c r="C66" s="327"/>
      <c r="D66" s="221"/>
      <c r="E66" s="224"/>
      <c r="F66" s="221"/>
      <c r="G66" s="221"/>
      <c r="H66" s="228"/>
      <c r="I66" s="228"/>
      <c r="J66" s="102" t="s">
        <v>132</v>
      </c>
      <c r="K66" s="101" t="s">
        <v>23</v>
      </c>
      <c r="L66" s="101">
        <f>1.2/1000</f>
        <v>1.1999999999999999E-3</v>
      </c>
      <c r="M66" s="15">
        <v>0.96699999999999997</v>
      </c>
      <c r="N66" s="260"/>
      <c r="O66" s="254"/>
      <c r="P66" s="254"/>
      <c r="Q66" s="360"/>
      <c r="R66" s="362"/>
      <c r="U66" s="203"/>
      <c r="V66" s="1">
        <v>1.3365</v>
      </c>
    </row>
    <row r="67" spans="1:22" s="65" customFormat="1" ht="21" customHeight="1">
      <c r="A67" s="100" t="s">
        <v>34</v>
      </c>
      <c r="B67" s="100" t="s">
        <v>133</v>
      </c>
      <c r="C67" s="124" t="s">
        <v>134</v>
      </c>
      <c r="D67" s="100" t="s">
        <v>20</v>
      </c>
      <c r="E67" s="125">
        <v>2</v>
      </c>
      <c r="F67" s="62"/>
      <c r="G67" s="62"/>
      <c r="H67" s="79"/>
      <c r="I67" s="79"/>
      <c r="J67" s="66" t="s">
        <v>135</v>
      </c>
      <c r="K67" s="62" t="s">
        <v>20</v>
      </c>
      <c r="L67" s="172">
        <v>1</v>
      </c>
      <c r="M67" s="15">
        <v>0.5</v>
      </c>
      <c r="N67" s="18">
        <f t="shared" ref="N67:N68" si="20">L67*M67*1.1525</f>
        <v>0.57625000000000004</v>
      </c>
      <c r="O67" s="19"/>
      <c r="P67" s="64"/>
      <c r="Q67" s="209"/>
      <c r="R67" s="362"/>
      <c r="U67" s="203">
        <v>0.57625000000000004</v>
      </c>
      <c r="V67" s="1">
        <v>1.3365</v>
      </c>
    </row>
    <row r="68" spans="1:22" s="65" customFormat="1" ht="21" customHeight="1">
      <c r="A68" s="100" t="s">
        <v>136</v>
      </c>
      <c r="B68" s="103" t="s">
        <v>133</v>
      </c>
      <c r="C68" s="104" t="s">
        <v>137</v>
      </c>
      <c r="D68" s="105" t="s">
        <v>20</v>
      </c>
      <c r="E68" s="106">
        <v>1</v>
      </c>
      <c r="F68" s="105"/>
      <c r="G68" s="105"/>
      <c r="H68" s="79"/>
      <c r="I68" s="79"/>
      <c r="J68" s="107" t="s">
        <v>138</v>
      </c>
      <c r="K68" s="105" t="s">
        <v>20</v>
      </c>
      <c r="L68" s="175">
        <v>1</v>
      </c>
      <c r="M68" s="15">
        <v>1.5</v>
      </c>
      <c r="N68" s="18">
        <f t="shared" si="20"/>
        <v>1.7287500000000002</v>
      </c>
      <c r="O68" s="19"/>
      <c r="P68" s="64"/>
      <c r="Q68" s="209"/>
      <c r="R68" s="362"/>
      <c r="U68" s="203">
        <v>1.7287500000000002</v>
      </c>
      <c r="V68" s="1">
        <v>1.3365</v>
      </c>
    </row>
    <row r="69" spans="1:22" s="65" customFormat="1" ht="30.75" customHeight="1">
      <c r="A69" s="300" t="s">
        <v>139</v>
      </c>
      <c r="B69" s="300" t="s">
        <v>140</v>
      </c>
      <c r="C69" s="303" t="s">
        <v>141</v>
      </c>
      <c r="D69" s="300" t="s">
        <v>188</v>
      </c>
      <c r="E69" s="306">
        <v>1.2</v>
      </c>
      <c r="F69" s="300">
        <v>0.214</v>
      </c>
      <c r="G69" s="300">
        <v>2.9999999999999997E-4</v>
      </c>
      <c r="H69" s="227">
        <f t="shared" si="18"/>
        <v>0.49667687999999999</v>
      </c>
      <c r="I69" s="227">
        <f t="shared" si="19"/>
        <v>9.633869999999999E-4</v>
      </c>
      <c r="J69" s="66" t="s">
        <v>26</v>
      </c>
      <c r="K69" s="62" t="s">
        <v>23</v>
      </c>
      <c r="L69" s="67">
        <v>0.224</v>
      </c>
      <c r="M69" s="15">
        <v>1</v>
      </c>
      <c r="N69" s="258">
        <f>((M69*L69)+(M70*L70)+(M71*L71))*1.1525</f>
        <v>0.28753837750000005</v>
      </c>
      <c r="O69" s="252"/>
      <c r="P69" s="252"/>
      <c r="Q69" s="359"/>
      <c r="R69" s="362"/>
      <c r="U69" s="203">
        <v>0.78517864449999997</v>
      </c>
      <c r="V69" s="1">
        <v>1.3365</v>
      </c>
    </row>
    <row r="70" spans="1:22" s="65" customFormat="1" ht="12.75" customHeight="1">
      <c r="A70" s="301"/>
      <c r="B70" s="301"/>
      <c r="C70" s="304"/>
      <c r="D70" s="301"/>
      <c r="E70" s="307"/>
      <c r="F70" s="301"/>
      <c r="G70" s="301"/>
      <c r="H70" s="238"/>
      <c r="I70" s="238"/>
      <c r="J70" s="66" t="s">
        <v>27</v>
      </c>
      <c r="K70" s="62" t="s">
        <v>23</v>
      </c>
      <c r="L70" s="67">
        <v>2.7E-2</v>
      </c>
      <c r="M70" s="15">
        <v>0.83299999999999996</v>
      </c>
      <c r="N70" s="259"/>
      <c r="O70" s="253"/>
      <c r="P70" s="253"/>
      <c r="Q70" s="364"/>
      <c r="R70" s="362"/>
      <c r="U70" s="203"/>
      <c r="V70" s="1">
        <v>1.3365</v>
      </c>
    </row>
    <row r="71" spans="1:22" s="65" customFormat="1" ht="24.75" customHeight="1">
      <c r="A71" s="302"/>
      <c r="B71" s="302"/>
      <c r="C71" s="305"/>
      <c r="D71" s="302"/>
      <c r="E71" s="308"/>
      <c r="F71" s="302"/>
      <c r="G71" s="302"/>
      <c r="H71" s="228"/>
      <c r="I71" s="228"/>
      <c r="J71" s="95" t="s">
        <v>142</v>
      </c>
      <c r="K71" s="62" t="s">
        <v>23</v>
      </c>
      <c r="L71" s="67">
        <v>2E-3</v>
      </c>
      <c r="M71" s="15">
        <v>1.5</v>
      </c>
      <c r="N71" s="260"/>
      <c r="O71" s="254"/>
      <c r="P71" s="254"/>
      <c r="Q71" s="360"/>
      <c r="R71" s="362"/>
      <c r="U71" s="203"/>
      <c r="V71" s="1">
        <v>1.3365</v>
      </c>
    </row>
    <row r="72" spans="1:22" s="1" customFormat="1" ht="14.25" customHeight="1" thickBot="1">
      <c r="A72" s="91"/>
      <c r="B72" s="108"/>
      <c r="C72" s="138" t="s">
        <v>61</v>
      </c>
      <c r="D72" s="192"/>
      <c r="E72" s="192"/>
      <c r="F72" s="91"/>
      <c r="G72" s="91"/>
      <c r="H72" s="56"/>
      <c r="I72" s="56"/>
      <c r="J72" s="147"/>
      <c r="K72" s="148"/>
      <c r="L72" s="146"/>
      <c r="M72" s="15"/>
      <c r="N72" s="18"/>
      <c r="O72" s="19"/>
      <c r="P72" s="19"/>
      <c r="Q72" s="207"/>
      <c r="R72" s="363"/>
      <c r="U72" s="199"/>
      <c r="V72" s="1">
        <v>1.3365</v>
      </c>
    </row>
    <row r="73" spans="1:22">
      <c r="A73" s="54"/>
      <c r="B73" s="110"/>
      <c r="C73" s="194" t="s">
        <v>201</v>
      </c>
      <c r="D73" s="195"/>
      <c r="E73" s="195"/>
      <c r="F73" s="87"/>
      <c r="G73" s="87"/>
      <c r="H73" s="111"/>
      <c r="I73" s="111"/>
      <c r="J73" s="57"/>
      <c r="K73" s="54"/>
      <c r="L73" s="54"/>
      <c r="M73" s="15"/>
      <c r="N73" s="76"/>
      <c r="O73" s="19"/>
      <c r="P73" s="77"/>
      <c r="Q73" s="77"/>
      <c r="U73" s="197"/>
      <c r="V73" s="1">
        <v>1.3365</v>
      </c>
    </row>
    <row r="74" spans="1:22" ht="12.75" customHeight="1" thickBot="1">
      <c r="A74" s="54"/>
      <c r="B74" s="109"/>
      <c r="C74" s="112" t="s">
        <v>39</v>
      </c>
      <c r="D74" s="120"/>
      <c r="E74" s="120"/>
      <c r="F74" s="84"/>
      <c r="G74" s="84"/>
      <c r="H74" s="60"/>
      <c r="I74" s="60"/>
      <c r="J74" s="78"/>
      <c r="K74" s="93"/>
      <c r="L74" s="93"/>
      <c r="M74" s="161"/>
      <c r="N74" s="72"/>
      <c r="O74" s="19"/>
      <c r="P74" s="77"/>
      <c r="Q74" s="77"/>
      <c r="U74" s="197"/>
      <c r="V74" s="1">
        <v>1.3365</v>
      </c>
    </row>
    <row r="75" spans="1:22" s="1" customFormat="1" ht="30.75" customHeight="1">
      <c r="A75" s="13">
        <v>1</v>
      </c>
      <c r="B75" s="10" t="s">
        <v>183</v>
      </c>
      <c r="C75" s="12" t="s">
        <v>63</v>
      </c>
      <c r="D75" s="13" t="s">
        <v>40</v>
      </c>
      <c r="E75" s="182">
        <v>1</v>
      </c>
      <c r="F75" s="13">
        <v>1.0999999999999999E-2</v>
      </c>
      <c r="G75" s="13">
        <v>0.224</v>
      </c>
      <c r="H75" s="79">
        <f t="shared" ref="H75" si="21">F75*$H$9</f>
        <v>2.553012E-2</v>
      </c>
      <c r="I75" s="79">
        <f>G75*$I$9</f>
        <v>0.71932896000000002</v>
      </c>
      <c r="J75" s="16"/>
      <c r="K75" s="13"/>
      <c r="L75" s="13"/>
      <c r="M75" s="15"/>
      <c r="N75" s="18"/>
      <c r="O75" s="19"/>
      <c r="P75" s="19"/>
      <c r="Q75" s="205"/>
      <c r="R75" s="361">
        <v>2.2800000000000001E-2</v>
      </c>
      <c r="S75" s="208">
        <v>940</v>
      </c>
      <c r="U75" s="199">
        <v>0.74485908000000001</v>
      </c>
      <c r="V75" s="1">
        <v>1.3365</v>
      </c>
    </row>
    <row r="76" spans="1:22" s="1" customFormat="1" ht="32.25" customHeight="1">
      <c r="A76" s="13">
        <v>2</v>
      </c>
      <c r="B76" s="10" t="s">
        <v>49</v>
      </c>
      <c r="C76" s="12" t="s">
        <v>50</v>
      </c>
      <c r="D76" s="13" t="s">
        <v>40</v>
      </c>
      <c r="E76" s="182">
        <v>2.5</v>
      </c>
      <c r="F76" s="13">
        <v>1.94</v>
      </c>
      <c r="G76" s="13"/>
      <c r="H76" s="79">
        <f>F76*$H$9</f>
        <v>4.5025848000000002</v>
      </c>
      <c r="I76" s="79">
        <f>G76*$I$9</f>
        <v>0</v>
      </c>
      <c r="J76" s="16"/>
      <c r="K76" s="13"/>
      <c r="L76" s="13"/>
      <c r="M76" s="15"/>
      <c r="N76" s="18">
        <f>L76*M76*1.1525</f>
        <v>0</v>
      </c>
      <c r="O76" s="19"/>
      <c r="P76" s="19"/>
      <c r="Q76" s="205"/>
      <c r="R76" s="362"/>
      <c r="S76" s="208">
        <v>74.569999999999993</v>
      </c>
      <c r="U76" s="199">
        <v>4.5025848000000002</v>
      </c>
      <c r="V76" s="1">
        <v>1.3365</v>
      </c>
    </row>
    <row r="77" spans="1:22" s="4" customFormat="1" ht="22.5" customHeight="1">
      <c r="A77" s="44">
        <v>3</v>
      </c>
      <c r="B77" s="45" t="s">
        <v>57</v>
      </c>
      <c r="C77" s="46" t="s">
        <v>58</v>
      </c>
      <c r="D77" s="44" t="s">
        <v>40</v>
      </c>
      <c r="E77" s="196">
        <v>3.5</v>
      </c>
      <c r="F77" s="44">
        <v>0.46</v>
      </c>
      <c r="G77" s="44">
        <v>0</v>
      </c>
      <c r="H77" s="79">
        <f>F77*$H$9</f>
        <v>1.0676232000000001</v>
      </c>
      <c r="I77" s="79">
        <f>G77*$I$9</f>
        <v>0</v>
      </c>
      <c r="J77" s="47"/>
      <c r="K77" s="44"/>
      <c r="L77" s="44"/>
      <c r="M77" s="15"/>
      <c r="N77" s="18">
        <f>L77*M77*1.1525</f>
        <v>0</v>
      </c>
      <c r="O77" s="19"/>
      <c r="P77" s="31"/>
      <c r="Q77" s="205"/>
      <c r="R77" s="362"/>
      <c r="U77" s="201">
        <v>1.0676232000000001</v>
      </c>
      <c r="V77" s="1">
        <v>1.3365</v>
      </c>
    </row>
    <row r="78" spans="1:22" ht="14.25" customHeight="1">
      <c r="A78" s="13"/>
      <c r="B78" s="13"/>
      <c r="C78" s="192" t="s">
        <v>65</v>
      </c>
      <c r="D78" s="192"/>
      <c r="E78" s="192"/>
      <c r="F78" s="13"/>
      <c r="G78" s="13"/>
      <c r="H78" s="42"/>
      <c r="I78" s="15"/>
      <c r="J78" s="16"/>
      <c r="K78" s="13"/>
      <c r="L78" s="13"/>
      <c r="M78" s="15"/>
      <c r="N78" s="18"/>
      <c r="O78" s="19"/>
      <c r="P78" s="19"/>
      <c r="Q78" s="205"/>
      <c r="R78" s="362"/>
      <c r="T78" s="53"/>
      <c r="U78" s="197"/>
      <c r="V78" s="1">
        <v>1.3365</v>
      </c>
    </row>
    <row r="79" spans="1:22" ht="38.25" customHeight="1">
      <c r="A79" s="70">
        <v>1</v>
      </c>
      <c r="B79" s="70" t="s">
        <v>70</v>
      </c>
      <c r="C79" s="41" t="s">
        <v>168</v>
      </c>
      <c r="D79" s="13" t="s">
        <v>42</v>
      </c>
      <c r="E79" s="166">
        <v>1</v>
      </c>
      <c r="F79" s="75"/>
      <c r="G79" s="75"/>
      <c r="H79" s="79"/>
      <c r="I79" s="79"/>
      <c r="J79" s="12" t="s">
        <v>196</v>
      </c>
      <c r="K79" s="13" t="s">
        <v>42</v>
      </c>
      <c r="L79" s="176">
        <v>1</v>
      </c>
      <c r="M79" s="15">
        <v>21.251000000000001</v>
      </c>
      <c r="N79" s="30">
        <f>M79*L79*1.1525</f>
        <v>24.491777500000005</v>
      </c>
      <c r="O79" s="19"/>
      <c r="P79" s="31"/>
      <c r="Q79" s="206"/>
      <c r="R79" s="362"/>
      <c r="T79" s="53"/>
      <c r="U79" s="197">
        <v>24.491777500000005</v>
      </c>
      <c r="V79" s="1">
        <v>1.3365</v>
      </c>
    </row>
    <row r="80" spans="1:22" ht="32.25" customHeight="1">
      <c r="A80" s="70">
        <v>2</v>
      </c>
      <c r="B80" s="70" t="s">
        <v>70</v>
      </c>
      <c r="C80" s="41" t="s">
        <v>174</v>
      </c>
      <c r="D80" s="13" t="s">
        <v>42</v>
      </c>
      <c r="E80" s="166">
        <v>1</v>
      </c>
      <c r="F80" s="75"/>
      <c r="G80" s="75"/>
      <c r="H80" s="79"/>
      <c r="I80" s="79"/>
      <c r="J80" s="12" t="s">
        <v>123</v>
      </c>
      <c r="K80" s="13" t="s">
        <v>42</v>
      </c>
      <c r="L80" s="176">
        <v>1</v>
      </c>
      <c r="M80" s="15">
        <v>1.708</v>
      </c>
      <c r="N80" s="30">
        <f>M80*L80*1.1525</f>
        <v>1.9684700000000002</v>
      </c>
      <c r="O80" s="19"/>
      <c r="P80" s="31"/>
      <c r="Q80" s="206"/>
      <c r="R80" s="362"/>
      <c r="T80" s="53"/>
      <c r="U80" s="197">
        <v>1.9684700000000002</v>
      </c>
      <c r="V80" s="1">
        <v>1.3365</v>
      </c>
    </row>
    <row r="81" spans="1:24" ht="24.75" customHeight="1">
      <c r="A81" s="13">
        <v>3</v>
      </c>
      <c r="B81" s="13" t="s">
        <v>70</v>
      </c>
      <c r="C81" s="41" t="s">
        <v>171</v>
      </c>
      <c r="D81" s="13" t="s">
        <v>42</v>
      </c>
      <c r="E81" s="166">
        <v>1</v>
      </c>
      <c r="F81" s="75"/>
      <c r="G81" s="75"/>
      <c r="H81" s="79"/>
      <c r="I81" s="79"/>
      <c r="J81" s="12" t="s">
        <v>172</v>
      </c>
      <c r="K81" s="13" t="s">
        <v>42</v>
      </c>
      <c r="L81" s="176">
        <v>1</v>
      </c>
      <c r="M81" s="15">
        <v>3.5</v>
      </c>
      <c r="N81" s="163">
        <f>M81*L81*1.1525</f>
        <v>4.0337500000000004</v>
      </c>
      <c r="O81" s="19"/>
      <c r="P81" s="121"/>
      <c r="Q81" s="213"/>
      <c r="R81" s="362"/>
      <c r="T81" s="53"/>
      <c r="U81" s="197">
        <v>4.0337500000000004</v>
      </c>
      <c r="V81" s="1">
        <v>1.3365</v>
      </c>
    </row>
    <row r="82" spans="1:24" s="1" customFormat="1" ht="14.25" hidden="1" customHeight="1">
      <c r="A82" s="241">
        <v>4</v>
      </c>
      <c r="B82" s="324" t="s">
        <v>151</v>
      </c>
      <c r="C82" s="243" t="s">
        <v>152</v>
      </c>
      <c r="D82" s="241" t="s">
        <v>42</v>
      </c>
      <c r="E82" s="318">
        <v>1</v>
      </c>
      <c r="F82" s="235">
        <v>0.79</v>
      </c>
      <c r="G82" s="235">
        <v>0.06</v>
      </c>
      <c r="H82" s="42">
        <f t="shared" ref="H82:H94" si="22">F82*$H$9</f>
        <v>1.8335268000000002</v>
      </c>
      <c r="I82" s="43">
        <f t="shared" ref="I82:I94" si="23">G82*$I$9</f>
        <v>0.1926774</v>
      </c>
      <c r="J82" s="147"/>
      <c r="K82" s="148"/>
      <c r="L82" s="177"/>
      <c r="M82" s="15"/>
      <c r="N82" s="310">
        <f>(L82*M82+L83*M83)*1.1525</f>
        <v>27.660000000000004</v>
      </c>
      <c r="O82" s="19"/>
      <c r="P82" s="309"/>
      <c r="Q82" s="365"/>
      <c r="R82" s="362"/>
      <c r="U82" s="199">
        <v>29.686204200000006</v>
      </c>
      <c r="V82" s="1">
        <v>1.3365</v>
      </c>
    </row>
    <row r="83" spans="1:24" s="1" customFormat="1" ht="21" customHeight="1">
      <c r="A83" s="242"/>
      <c r="B83" s="324"/>
      <c r="C83" s="244"/>
      <c r="D83" s="242"/>
      <c r="E83" s="319"/>
      <c r="F83" s="237"/>
      <c r="G83" s="237"/>
      <c r="H83" s="42">
        <f t="shared" si="22"/>
        <v>0</v>
      </c>
      <c r="I83" s="43">
        <f t="shared" si="23"/>
        <v>0</v>
      </c>
      <c r="J83" s="113" t="s">
        <v>46</v>
      </c>
      <c r="K83" s="146" t="s">
        <v>42</v>
      </c>
      <c r="L83" s="178">
        <v>1</v>
      </c>
      <c r="M83" s="15">
        <v>24</v>
      </c>
      <c r="N83" s="310"/>
      <c r="O83" s="19"/>
      <c r="P83" s="309"/>
      <c r="Q83" s="365"/>
      <c r="R83" s="362"/>
      <c r="U83" s="199">
        <v>29.686</v>
      </c>
      <c r="V83" s="1">
        <v>1.3365</v>
      </c>
    </row>
    <row r="84" spans="1:24" s="1" customFormat="1" ht="15" customHeight="1">
      <c r="A84" s="241">
        <v>5</v>
      </c>
      <c r="B84" s="241" t="s">
        <v>151</v>
      </c>
      <c r="C84" s="243" t="s">
        <v>153</v>
      </c>
      <c r="D84" s="241" t="s">
        <v>42</v>
      </c>
      <c r="E84" s="239">
        <v>1</v>
      </c>
      <c r="F84" s="235">
        <v>0.79</v>
      </c>
      <c r="G84" s="235">
        <v>0.06</v>
      </c>
      <c r="H84" s="215">
        <f t="shared" si="22"/>
        <v>1.8335268000000002</v>
      </c>
      <c r="I84" s="217">
        <f t="shared" si="23"/>
        <v>0.1926774</v>
      </c>
      <c r="J84" s="113"/>
      <c r="K84" s="146"/>
      <c r="L84" s="178"/>
      <c r="M84" s="15"/>
      <c r="N84" s="258">
        <f>(L84*M84+L85*M85)*1.1525</f>
        <v>29.043000000000003</v>
      </c>
      <c r="O84" s="252"/>
      <c r="P84" s="252"/>
      <c r="Q84" s="359"/>
      <c r="R84" s="362"/>
      <c r="U84" s="199">
        <v>31.069204200000005</v>
      </c>
      <c r="V84" s="1">
        <v>1.3365</v>
      </c>
    </row>
    <row r="85" spans="1:24" s="1" customFormat="1" ht="15" customHeight="1">
      <c r="A85" s="242"/>
      <c r="B85" s="242"/>
      <c r="C85" s="244"/>
      <c r="D85" s="242"/>
      <c r="E85" s="240"/>
      <c r="F85" s="237"/>
      <c r="G85" s="237"/>
      <c r="H85" s="216"/>
      <c r="I85" s="218"/>
      <c r="J85" s="113" t="s">
        <v>154</v>
      </c>
      <c r="K85" s="146" t="s">
        <v>42</v>
      </c>
      <c r="L85" s="178">
        <v>1</v>
      </c>
      <c r="M85" s="15">
        <v>25.2</v>
      </c>
      <c r="N85" s="260"/>
      <c r="O85" s="254"/>
      <c r="P85" s="254"/>
      <c r="Q85" s="360"/>
      <c r="R85" s="362"/>
      <c r="U85" s="199"/>
      <c r="V85" s="1">
        <v>1.3365</v>
      </c>
    </row>
    <row r="86" spans="1:24" s="1" customFormat="1" ht="27" customHeight="1">
      <c r="A86" s="235">
        <v>6</v>
      </c>
      <c r="B86" s="235" t="s">
        <v>155</v>
      </c>
      <c r="C86" s="320" t="s">
        <v>156</v>
      </c>
      <c r="D86" s="235" t="s">
        <v>42</v>
      </c>
      <c r="E86" s="318">
        <v>1</v>
      </c>
      <c r="F86" s="235">
        <v>0.22</v>
      </c>
      <c r="G86" s="235">
        <v>0.23</v>
      </c>
      <c r="H86" s="215">
        <f t="shared" si="22"/>
        <v>0.51060240000000001</v>
      </c>
      <c r="I86" s="217">
        <f t="shared" si="23"/>
        <v>0.73859669999999999</v>
      </c>
      <c r="J86" s="147"/>
      <c r="K86" s="148"/>
      <c r="L86" s="177"/>
      <c r="M86" s="15"/>
      <c r="N86" s="258">
        <f>(L86*M86+L87*M87)*1.1525</f>
        <v>4.0337500000000004</v>
      </c>
      <c r="O86" s="252"/>
      <c r="P86" s="252"/>
      <c r="Q86" s="359"/>
      <c r="R86" s="362"/>
      <c r="U86" s="199">
        <v>5.2829490999999997</v>
      </c>
      <c r="V86" s="1">
        <v>1.3365</v>
      </c>
    </row>
    <row r="87" spans="1:24" s="1" customFormat="1" ht="30" customHeight="1">
      <c r="A87" s="237"/>
      <c r="B87" s="237"/>
      <c r="C87" s="321"/>
      <c r="D87" s="237"/>
      <c r="E87" s="319"/>
      <c r="F87" s="237"/>
      <c r="G87" s="237"/>
      <c r="H87" s="216"/>
      <c r="I87" s="218"/>
      <c r="J87" s="115" t="s">
        <v>150</v>
      </c>
      <c r="K87" s="116" t="s">
        <v>42</v>
      </c>
      <c r="L87" s="179">
        <v>1</v>
      </c>
      <c r="M87" s="15">
        <v>3.5</v>
      </c>
      <c r="N87" s="260"/>
      <c r="O87" s="254"/>
      <c r="P87" s="254"/>
      <c r="Q87" s="360"/>
      <c r="R87" s="362"/>
      <c r="U87" s="199"/>
      <c r="V87" s="1">
        <v>1.3365</v>
      </c>
    </row>
    <row r="88" spans="1:24" s="1" customFormat="1" ht="17.25" customHeight="1">
      <c r="A88" s="241">
        <v>7</v>
      </c>
      <c r="B88" s="314" t="s">
        <v>157</v>
      </c>
      <c r="C88" s="316" t="s">
        <v>158</v>
      </c>
      <c r="D88" s="241" t="s">
        <v>42</v>
      </c>
      <c r="E88" s="318">
        <v>2</v>
      </c>
      <c r="F88" s="314">
        <v>0.23100000000000001</v>
      </c>
      <c r="G88" s="314">
        <v>0.151</v>
      </c>
      <c r="H88" s="215">
        <f t="shared" si="22"/>
        <v>0.53613252</v>
      </c>
      <c r="I88" s="217">
        <f t="shared" si="23"/>
        <v>0.48490478999999997</v>
      </c>
      <c r="J88" s="115"/>
      <c r="K88" s="116"/>
      <c r="L88" s="179"/>
      <c r="M88" s="15"/>
      <c r="N88" s="258">
        <f>(L88*M88+L89*M89)*1.1525</f>
        <v>0.57625000000000004</v>
      </c>
      <c r="O88" s="252"/>
      <c r="P88" s="252"/>
      <c r="Q88" s="359"/>
      <c r="R88" s="362"/>
      <c r="U88" s="199">
        <v>1.59728731</v>
      </c>
      <c r="V88" s="1">
        <v>1.3365</v>
      </c>
    </row>
    <row r="89" spans="1:24" s="1" customFormat="1" ht="30" customHeight="1">
      <c r="A89" s="242"/>
      <c r="B89" s="315"/>
      <c r="C89" s="317"/>
      <c r="D89" s="242"/>
      <c r="E89" s="319"/>
      <c r="F89" s="315"/>
      <c r="G89" s="315"/>
      <c r="H89" s="216"/>
      <c r="I89" s="218"/>
      <c r="J89" s="80" t="s">
        <v>204</v>
      </c>
      <c r="K89" s="81" t="s">
        <v>42</v>
      </c>
      <c r="L89" s="180">
        <v>1</v>
      </c>
      <c r="M89" s="15">
        <v>0.5</v>
      </c>
      <c r="N89" s="260"/>
      <c r="O89" s="254"/>
      <c r="P89" s="254"/>
      <c r="Q89" s="360"/>
      <c r="R89" s="362"/>
      <c r="U89" s="199"/>
      <c r="V89" s="1">
        <v>1.3365</v>
      </c>
    </row>
    <row r="90" spans="1:24" s="1" customFormat="1" ht="12" customHeight="1">
      <c r="A90" s="311" t="s">
        <v>38</v>
      </c>
      <c r="B90" s="241" t="s">
        <v>159</v>
      </c>
      <c r="C90" s="243" t="s">
        <v>160</v>
      </c>
      <c r="D90" s="229" t="s">
        <v>190</v>
      </c>
      <c r="E90" s="247">
        <v>4.0000000000000001E-3</v>
      </c>
      <c r="F90" s="241">
        <v>2.41</v>
      </c>
      <c r="G90" s="241">
        <v>1.21</v>
      </c>
      <c r="H90" s="215">
        <f t="shared" si="22"/>
        <v>5.5934172000000002</v>
      </c>
      <c r="I90" s="217">
        <f t="shared" si="23"/>
        <v>3.8856609</v>
      </c>
      <c r="J90" s="80"/>
      <c r="K90" s="81"/>
      <c r="L90" s="82"/>
      <c r="M90" s="15"/>
      <c r="N90" s="261">
        <f>((M91*L91)/1.02+(M92*L92)+(M93*L93))*1.1525</f>
        <v>43.760032065294119</v>
      </c>
      <c r="O90" s="252"/>
      <c r="P90" s="215"/>
      <c r="Q90" s="210"/>
      <c r="R90" s="362"/>
      <c r="U90" s="199">
        <v>53.239110165294115</v>
      </c>
      <c r="V90" s="1">
        <v>1.3365</v>
      </c>
      <c r="X90" s="1" t="e">
        <f>Q116/Q269</f>
        <v>#DIV/0!</v>
      </c>
    </row>
    <row r="91" spans="1:24" s="1" customFormat="1" ht="18.75" customHeight="1">
      <c r="A91" s="312"/>
      <c r="B91" s="245"/>
      <c r="C91" s="246"/>
      <c r="D91" s="230"/>
      <c r="E91" s="248"/>
      <c r="F91" s="245"/>
      <c r="G91" s="245"/>
      <c r="H91" s="225"/>
      <c r="I91" s="226"/>
      <c r="J91" s="113" t="s">
        <v>71</v>
      </c>
      <c r="K91" s="146" t="s">
        <v>190</v>
      </c>
      <c r="L91" s="114">
        <v>1.0149999999999999</v>
      </c>
      <c r="M91" s="15">
        <v>29.856000000000002</v>
      </c>
      <c r="N91" s="262"/>
      <c r="O91" s="253"/>
      <c r="P91" s="225"/>
      <c r="Q91" s="211"/>
      <c r="R91" s="362"/>
      <c r="U91" s="199"/>
      <c r="V91" s="1">
        <v>1.3365</v>
      </c>
    </row>
    <row r="92" spans="1:24" s="1" customFormat="1" ht="21" customHeight="1">
      <c r="A92" s="312"/>
      <c r="B92" s="245"/>
      <c r="C92" s="246"/>
      <c r="D92" s="230"/>
      <c r="E92" s="248"/>
      <c r="F92" s="245"/>
      <c r="G92" s="245"/>
      <c r="H92" s="225"/>
      <c r="I92" s="226"/>
      <c r="J92" s="113" t="s">
        <v>161</v>
      </c>
      <c r="K92" s="146" t="s">
        <v>194</v>
      </c>
      <c r="L92" s="114">
        <v>1.1599999999999999</v>
      </c>
      <c r="M92" s="15">
        <v>3.5</v>
      </c>
      <c r="N92" s="262"/>
      <c r="O92" s="253"/>
      <c r="P92" s="225"/>
      <c r="Q92" s="211"/>
      <c r="R92" s="362"/>
      <c r="U92" s="199"/>
      <c r="V92" s="1">
        <v>1.3365</v>
      </c>
    </row>
    <row r="93" spans="1:24" s="1" customFormat="1" ht="23.25" customHeight="1">
      <c r="A93" s="313"/>
      <c r="B93" s="242"/>
      <c r="C93" s="244"/>
      <c r="D93" s="231"/>
      <c r="E93" s="249"/>
      <c r="F93" s="242"/>
      <c r="G93" s="242"/>
      <c r="H93" s="216"/>
      <c r="I93" s="218"/>
      <c r="J93" s="113" t="s">
        <v>162</v>
      </c>
      <c r="K93" s="146" t="s">
        <v>190</v>
      </c>
      <c r="L93" s="114">
        <v>3.5999999999999997E-2</v>
      </c>
      <c r="M93" s="15">
        <v>116.667</v>
      </c>
      <c r="N93" s="263"/>
      <c r="O93" s="254"/>
      <c r="P93" s="216"/>
      <c r="Q93" s="212"/>
      <c r="R93" s="362"/>
      <c r="U93" s="199"/>
      <c r="V93" s="1">
        <v>1.3365</v>
      </c>
    </row>
    <row r="94" spans="1:24" s="1" customFormat="1" ht="12.75" customHeight="1">
      <c r="A94" s="269">
        <v>9</v>
      </c>
      <c r="B94" s="269" t="s">
        <v>25</v>
      </c>
      <c r="C94" s="297" t="s">
        <v>89</v>
      </c>
      <c r="D94" s="266" t="s">
        <v>189</v>
      </c>
      <c r="E94" s="247">
        <v>0.4</v>
      </c>
      <c r="F94" s="269">
        <v>0.38</v>
      </c>
      <c r="G94" s="269">
        <v>0</v>
      </c>
      <c r="H94" s="215">
        <f t="shared" si="22"/>
        <v>0.8819496</v>
      </c>
      <c r="I94" s="217">
        <f t="shared" si="23"/>
        <v>0</v>
      </c>
      <c r="J94" s="80"/>
      <c r="K94" s="81"/>
      <c r="L94" s="82"/>
      <c r="M94" s="15"/>
      <c r="N94" s="261">
        <f>((M95*L95)+(M96*L96)+(M97*L97))*1.1525</f>
        <v>0.32038347500000003</v>
      </c>
      <c r="O94" s="252"/>
      <c r="P94" s="215"/>
      <c r="Q94" s="210"/>
      <c r="R94" s="362"/>
      <c r="U94" s="199">
        <v>1.2023330750000001</v>
      </c>
      <c r="V94" s="1">
        <v>1.3365</v>
      </c>
    </row>
    <row r="95" spans="1:24" s="1" customFormat="1" ht="21.75" customHeight="1">
      <c r="A95" s="270"/>
      <c r="B95" s="270"/>
      <c r="C95" s="298"/>
      <c r="D95" s="267"/>
      <c r="E95" s="248"/>
      <c r="F95" s="270"/>
      <c r="G95" s="270"/>
      <c r="H95" s="225"/>
      <c r="I95" s="226"/>
      <c r="J95" s="85" t="s">
        <v>90</v>
      </c>
      <c r="K95" s="86" t="s">
        <v>44</v>
      </c>
      <c r="L95" s="86">
        <v>0.25</v>
      </c>
      <c r="M95" s="15">
        <v>1</v>
      </c>
      <c r="N95" s="262"/>
      <c r="O95" s="253"/>
      <c r="P95" s="225"/>
      <c r="Q95" s="211"/>
      <c r="R95" s="362"/>
      <c r="U95" s="199"/>
      <c r="V95" s="1">
        <v>1.3365</v>
      </c>
    </row>
    <row r="96" spans="1:24" s="1" customFormat="1" ht="21" customHeight="1">
      <c r="A96" s="270"/>
      <c r="B96" s="270"/>
      <c r="C96" s="298"/>
      <c r="D96" s="267"/>
      <c r="E96" s="248"/>
      <c r="F96" s="270"/>
      <c r="G96" s="270"/>
      <c r="H96" s="225"/>
      <c r="I96" s="226"/>
      <c r="J96" s="85" t="s">
        <v>91</v>
      </c>
      <c r="K96" s="86" t="s">
        <v>44</v>
      </c>
      <c r="L96" s="86">
        <v>0.03</v>
      </c>
      <c r="M96" s="15">
        <v>0.83299999999999996</v>
      </c>
      <c r="N96" s="262"/>
      <c r="O96" s="253"/>
      <c r="P96" s="225"/>
      <c r="Q96" s="211"/>
      <c r="R96" s="362"/>
      <c r="U96" s="199"/>
      <c r="V96" s="1">
        <v>1.3365</v>
      </c>
    </row>
    <row r="97" spans="1:22" s="1" customFormat="1" ht="20.25" customHeight="1">
      <c r="A97" s="271"/>
      <c r="B97" s="271"/>
      <c r="C97" s="299"/>
      <c r="D97" s="268"/>
      <c r="E97" s="249"/>
      <c r="F97" s="271"/>
      <c r="G97" s="271"/>
      <c r="H97" s="216"/>
      <c r="I97" s="218"/>
      <c r="J97" s="85" t="s">
        <v>92</v>
      </c>
      <c r="K97" s="86" t="s">
        <v>44</v>
      </c>
      <c r="L97" s="86">
        <v>2E-3</v>
      </c>
      <c r="M97" s="15">
        <v>1.5</v>
      </c>
      <c r="N97" s="263"/>
      <c r="O97" s="254"/>
      <c r="P97" s="216"/>
      <c r="Q97" s="212"/>
      <c r="R97" s="362"/>
      <c r="U97" s="199"/>
      <c r="V97" s="1">
        <v>1.3365</v>
      </c>
    </row>
    <row r="98" spans="1:22" s="1" customFormat="1" ht="12" customHeight="1">
      <c r="A98" s="229">
        <v>10</v>
      </c>
      <c r="B98" s="266" t="s">
        <v>72</v>
      </c>
      <c r="C98" s="295" t="s">
        <v>73</v>
      </c>
      <c r="D98" s="266" t="s">
        <v>190</v>
      </c>
      <c r="E98" s="261">
        <v>0.26</v>
      </c>
      <c r="F98" s="266">
        <v>0.7</v>
      </c>
      <c r="G98" s="266">
        <v>0.28000000000000003</v>
      </c>
      <c r="H98" s="215">
        <f t="shared" ref="H98" si="24">F98*$H$9</f>
        <v>1.624644</v>
      </c>
      <c r="I98" s="217">
        <f t="shared" ref="I98" si="25">G98*$I$9</f>
        <v>0.8991612000000001</v>
      </c>
      <c r="J98" s="85"/>
      <c r="K98" s="86"/>
      <c r="L98" s="86"/>
      <c r="M98" s="158"/>
      <c r="N98" s="258">
        <f>(L98*M98+L99*M99)*1.1525/1.02</f>
        <v>28.28936104166667</v>
      </c>
      <c r="O98" s="252"/>
      <c r="P98" s="252"/>
      <c r="Q98" s="359"/>
      <c r="R98" s="362"/>
      <c r="U98" s="199">
        <v>30.813166241666671</v>
      </c>
      <c r="V98" s="1">
        <v>1.3365</v>
      </c>
    </row>
    <row r="99" spans="1:22" s="1" customFormat="1" ht="13.5" customHeight="1">
      <c r="A99" s="231"/>
      <c r="B99" s="268"/>
      <c r="C99" s="296"/>
      <c r="D99" s="268"/>
      <c r="E99" s="263"/>
      <c r="F99" s="268"/>
      <c r="G99" s="268"/>
      <c r="H99" s="216"/>
      <c r="I99" s="218"/>
      <c r="J99" s="88" t="s">
        <v>71</v>
      </c>
      <c r="K99" s="148" t="s">
        <v>190</v>
      </c>
      <c r="L99" s="89">
        <v>1.0149999999999999</v>
      </c>
      <c r="M99" s="158">
        <v>24.667000000000002</v>
      </c>
      <c r="N99" s="260"/>
      <c r="O99" s="254"/>
      <c r="P99" s="254"/>
      <c r="Q99" s="360"/>
      <c r="R99" s="362"/>
      <c r="U99" s="199"/>
      <c r="V99" s="1">
        <v>1.3365</v>
      </c>
    </row>
    <row r="100" spans="1:22" s="1" customFormat="1" ht="17.25" hidden="1" customHeight="1">
      <c r="A100" s="229">
        <v>11</v>
      </c>
      <c r="B100" s="229" t="s">
        <v>74</v>
      </c>
      <c r="C100" s="289" t="s">
        <v>191</v>
      </c>
      <c r="D100" s="229" t="s">
        <v>190</v>
      </c>
      <c r="E100" s="232">
        <v>0.76</v>
      </c>
      <c r="F100" s="229">
        <v>5.86</v>
      </c>
      <c r="G100" s="229">
        <v>7.14</v>
      </c>
      <c r="H100" s="215">
        <f t="shared" ref="H100" si="26">F100*$H$9</f>
        <v>13.600591200000002</v>
      </c>
      <c r="I100" s="217">
        <f t="shared" ref="I100" si="27">G100*$I$9</f>
        <v>22.928610599999999</v>
      </c>
      <c r="J100" s="88"/>
      <c r="K100" s="148"/>
      <c r="L100" s="89"/>
      <c r="M100" s="162"/>
      <c r="N100" s="292">
        <f>((M101*L101)+(M102*L102)/1.02+(M103*L103))*1.1525</f>
        <v>58.596158870588241</v>
      </c>
      <c r="O100" s="19"/>
      <c r="P100" s="215"/>
      <c r="Q100" s="359"/>
      <c r="R100" s="362"/>
      <c r="U100" s="199">
        <v>95.125360670588236</v>
      </c>
      <c r="V100" s="1">
        <v>1.3365</v>
      </c>
    </row>
    <row r="101" spans="1:22" s="1" customFormat="1" ht="20.25" customHeight="1">
      <c r="A101" s="230"/>
      <c r="B101" s="230"/>
      <c r="C101" s="290"/>
      <c r="D101" s="230"/>
      <c r="E101" s="233"/>
      <c r="F101" s="230"/>
      <c r="G101" s="230"/>
      <c r="H101" s="225"/>
      <c r="I101" s="226"/>
      <c r="J101" s="90" t="s">
        <v>75</v>
      </c>
      <c r="K101" s="148" t="s">
        <v>190</v>
      </c>
      <c r="L101" s="91">
        <v>0.76</v>
      </c>
      <c r="M101" s="164">
        <v>45.110999999999997</v>
      </c>
      <c r="N101" s="293"/>
      <c r="O101" s="252"/>
      <c r="P101" s="225"/>
      <c r="Q101" s="364"/>
      <c r="R101" s="362"/>
      <c r="U101" s="199">
        <v>95.125360670588236</v>
      </c>
      <c r="V101" s="1">
        <v>1.3365</v>
      </c>
    </row>
    <row r="102" spans="1:22" s="1" customFormat="1" ht="14.25" customHeight="1">
      <c r="A102" s="230"/>
      <c r="B102" s="230"/>
      <c r="C102" s="290"/>
      <c r="D102" s="230"/>
      <c r="E102" s="233"/>
      <c r="F102" s="230"/>
      <c r="G102" s="230"/>
      <c r="H102" s="225"/>
      <c r="I102" s="226"/>
      <c r="J102" s="92" t="s">
        <v>76</v>
      </c>
      <c r="K102" s="148" t="s">
        <v>190</v>
      </c>
      <c r="L102" s="91">
        <v>0.16</v>
      </c>
      <c r="M102" s="165">
        <v>29.856000000000002</v>
      </c>
      <c r="N102" s="293"/>
      <c r="O102" s="253"/>
      <c r="P102" s="225"/>
      <c r="Q102" s="364"/>
      <c r="R102" s="362"/>
      <c r="U102" s="199"/>
      <c r="V102" s="1">
        <v>1.3365</v>
      </c>
    </row>
    <row r="103" spans="1:22" s="1" customFormat="1" ht="18" customHeight="1">
      <c r="A103" s="231"/>
      <c r="B103" s="231"/>
      <c r="C103" s="291"/>
      <c r="D103" s="231"/>
      <c r="E103" s="234"/>
      <c r="F103" s="231"/>
      <c r="G103" s="231"/>
      <c r="H103" s="216"/>
      <c r="I103" s="218"/>
      <c r="J103" s="90" t="s">
        <v>77</v>
      </c>
      <c r="K103" s="91" t="s">
        <v>45</v>
      </c>
      <c r="L103" s="91">
        <v>3.7999999999999999E-2</v>
      </c>
      <c r="M103" s="164">
        <v>312.5</v>
      </c>
      <c r="N103" s="294"/>
      <c r="O103" s="254"/>
      <c r="P103" s="216"/>
      <c r="Q103" s="360"/>
      <c r="R103" s="362"/>
      <c r="U103" s="199"/>
      <c r="V103" s="1">
        <v>1.3365</v>
      </c>
    </row>
    <row r="104" spans="1:22" s="1" customFormat="1" ht="22.5" customHeight="1">
      <c r="A104" s="96">
        <v>12</v>
      </c>
      <c r="B104" s="96" t="s">
        <v>163</v>
      </c>
      <c r="C104" s="92" t="s">
        <v>164</v>
      </c>
      <c r="D104" s="96" t="s">
        <v>44</v>
      </c>
      <c r="E104" s="153">
        <v>8.6999999999999993</v>
      </c>
      <c r="F104" s="96">
        <v>2.7799999999999998E-2</v>
      </c>
      <c r="G104" s="96">
        <v>1.1999999999999999E-3</v>
      </c>
      <c r="H104" s="42">
        <f t="shared" ref="H104:H105" si="28">F104*$H$9</f>
        <v>6.4521575999999997E-2</v>
      </c>
      <c r="I104" s="43">
        <f t="shared" ref="I104:I105" si="29">G104*$I$9</f>
        <v>3.8535479999999996E-3</v>
      </c>
      <c r="J104" s="90" t="s">
        <v>165</v>
      </c>
      <c r="K104" s="91" t="s">
        <v>44</v>
      </c>
      <c r="L104" s="169">
        <v>1</v>
      </c>
      <c r="M104" s="158">
        <v>0.75</v>
      </c>
      <c r="N104" s="18">
        <f>L104*M104*1.1525</f>
        <v>0.86437500000000012</v>
      </c>
      <c r="O104" s="19"/>
      <c r="P104" s="19"/>
      <c r="Q104" s="205"/>
      <c r="R104" s="362"/>
      <c r="U104" s="199">
        <v>0.93300000000000005</v>
      </c>
      <c r="V104" s="1">
        <v>1.3365</v>
      </c>
    </row>
    <row r="105" spans="1:22" s="1" customFormat="1" ht="21.75" customHeight="1">
      <c r="A105" s="93">
        <v>13</v>
      </c>
      <c r="B105" s="93" t="s">
        <v>70</v>
      </c>
      <c r="C105" s="78" t="s">
        <v>166</v>
      </c>
      <c r="D105" s="93" t="s">
        <v>44</v>
      </c>
      <c r="E105" s="183">
        <v>18.5</v>
      </c>
      <c r="F105" s="97">
        <v>0</v>
      </c>
      <c r="G105" s="97">
        <v>0</v>
      </c>
      <c r="H105" s="42">
        <f t="shared" si="28"/>
        <v>0</v>
      </c>
      <c r="I105" s="43">
        <f t="shared" si="29"/>
        <v>0</v>
      </c>
      <c r="J105" s="57" t="s">
        <v>167</v>
      </c>
      <c r="K105" s="54" t="s">
        <v>44</v>
      </c>
      <c r="L105" s="171">
        <v>1</v>
      </c>
      <c r="M105" s="15">
        <v>0.75</v>
      </c>
      <c r="N105" s="18">
        <f>L105*M105*1.1525</f>
        <v>0.86437500000000012</v>
      </c>
      <c r="O105" s="19"/>
      <c r="P105" s="19"/>
      <c r="Q105" s="205"/>
      <c r="R105" s="362"/>
      <c r="U105" s="199">
        <v>0.86437500000000012</v>
      </c>
      <c r="V105" s="1">
        <v>1.3365</v>
      </c>
    </row>
    <row r="106" spans="1:22" s="65" customFormat="1" ht="21.75" customHeight="1">
      <c r="A106" s="100"/>
      <c r="B106" s="100"/>
      <c r="C106" s="94" t="s">
        <v>126</v>
      </c>
      <c r="D106" s="62"/>
      <c r="E106" s="100"/>
      <c r="F106" s="62"/>
      <c r="G106" s="62"/>
      <c r="H106" s="79"/>
      <c r="I106" s="79"/>
      <c r="J106" s="95"/>
      <c r="K106" s="62"/>
      <c r="L106" s="172"/>
      <c r="M106" s="15"/>
      <c r="N106" s="76"/>
      <c r="O106" s="19"/>
      <c r="P106" s="19"/>
      <c r="Q106" s="205"/>
      <c r="R106" s="362"/>
      <c r="U106" s="203"/>
      <c r="V106" s="1">
        <v>1.3365</v>
      </c>
    </row>
    <row r="107" spans="1:22" s="1" customFormat="1" ht="37.5" customHeight="1">
      <c r="A107" s="96">
        <v>1</v>
      </c>
      <c r="B107" s="97" t="s">
        <v>70</v>
      </c>
      <c r="C107" s="98" t="s">
        <v>202</v>
      </c>
      <c r="D107" s="97" t="s">
        <v>42</v>
      </c>
      <c r="E107" s="186">
        <v>1</v>
      </c>
      <c r="F107" s="97"/>
      <c r="G107" s="97"/>
      <c r="H107" s="79"/>
      <c r="I107" s="79"/>
      <c r="J107" s="88" t="s">
        <v>127</v>
      </c>
      <c r="K107" s="148" t="s">
        <v>42</v>
      </c>
      <c r="L107" s="173">
        <v>1</v>
      </c>
      <c r="M107" s="158">
        <v>82.221999999999994</v>
      </c>
      <c r="N107" s="18">
        <f>L107*M107*1.1525</f>
        <v>94.760855000000006</v>
      </c>
      <c r="O107" s="19"/>
      <c r="P107" s="19"/>
      <c r="Q107" s="205"/>
      <c r="R107" s="362"/>
      <c r="U107" s="199">
        <v>94.760855000000006</v>
      </c>
      <c r="V107" s="1">
        <v>1.3365</v>
      </c>
    </row>
    <row r="108" spans="1:22" s="65" customFormat="1" ht="28.5" customHeight="1">
      <c r="A108" s="300" t="s">
        <v>36</v>
      </c>
      <c r="B108" s="219" t="s">
        <v>128</v>
      </c>
      <c r="C108" s="325" t="s">
        <v>129</v>
      </c>
      <c r="D108" s="219" t="s">
        <v>23</v>
      </c>
      <c r="E108" s="222">
        <v>39.520000000000003</v>
      </c>
      <c r="F108" s="219">
        <f>35.9/1000</f>
        <v>3.5900000000000001E-2</v>
      </c>
      <c r="G108" s="219">
        <f>0.2/1000</f>
        <v>2.0000000000000001E-4</v>
      </c>
      <c r="H108" s="227">
        <f t="shared" ref="H108" si="30">F108*$H$9</f>
        <v>8.3321028000000005E-2</v>
      </c>
      <c r="I108" s="227">
        <f t="shared" ref="I108" si="31">G108*$I$9</f>
        <v>6.4225800000000004E-4</v>
      </c>
      <c r="J108" s="102" t="s">
        <v>130</v>
      </c>
      <c r="K108" s="101" t="s">
        <v>23</v>
      </c>
      <c r="L108" s="174">
        <v>1</v>
      </c>
      <c r="M108" s="15">
        <v>0.75</v>
      </c>
      <c r="N108" s="258">
        <f>((M108*L108)+(M109*L109)+(M110*L110))*1.1525</f>
        <v>0.87003423600000007</v>
      </c>
      <c r="O108" s="252"/>
      <c r="P108" s="252"/>
      <c r="Q108" s="359"/>
      <c r="R108" s="362"/>
      <c r="U108" s="203">
        <v>0.95399752199999999</v>
      </c>
      <c r="V108" s="1">
        <v>1.3365</v>
      </c>
    </row>
    <row r="109" spans="1:22" s="65" customFormat="1" ht="21" customHeight="1">
      <c r="A109" s="301"/>
      <c r="B109" s="220"/>
      <c r="C109" s="326"/>
      <c r="D109" s="220"/>
      <c r="E109" s="223"/>
      <c r="F109" s="220"/>
      <c r="G109" s="220"/>
      <c r="H109" s="238"/>
      <c r="I109" s="238"/>
      <c r="J109" s="102" t="s">
        <v>131</v>
      </c>
      <c r="K109" s="101" t="s">
        <v>23</v>
      </c>
      <c r="L109" s="101">
        <f>5/1000</f>
        <v>5.0000000000000001E-3</v>
      </c>
      <c r="M109" s="15">
        <v>0.75</v>
      </c>
      <c r="N109" s="259"/>
      <c r="O109" s="253"/>
      <c r="P109" s="253"/>
      <c r="Q109" s="364"/>
      <c r="R109" s="362"/>
      <c r="U109" s="203"/>
      <c r="V109" s="1">
        <v>1.3365</v>
      </c>
    </row>
    <row r="110" spans="1:22" s="65" customFormat="1" ht="16.5" customHeight="1">
      <c r="A110" s="302"/>
      <c r="B110" s="221"/>
      <c r="C110" s="327"/>
      <c r="D110" s="221"/>
      <c r="E110" s="224"/>
      <c r="F110" s="221"/>
      <c r="G110" s="221"/>
      <c r="H110" s="228"/>
      <c r="I110" s="228"/>
      <c r="J110" s="102" t="s">
        <v>132</v>
      </c>
      <c r="K110" s="101" t="s">
        <v>23</v>
      </c>
      <c r="L110" s="101">
        <f>1.2/1000</f>
        <v>1.1999999999999999E-3</v>
      </c>
      <c r="M110" s="15">
        <v>0.96699999999999997</v>
      </c>
      <c r="N110" s="260"/>
      <c r="O110" s="254"/>
      <c r="P110" s="254"/>
      <c r="Q110" s="360"/>
      <c r="R110" s="362"/>
      <c r="U110" s="203"/>
      <c r="V110" s="1">
        <v>1.3365</v>
      </c>
    </row>
    <row r="111" spans="1:22" s="65" customFormat="1" ht="21" customHeight="1">
      <c r="A111" s="100" t="s">
        <v>34</v>
      </c>
      <c r="B111" s="100" t="s">
        <v>133</v>
      </c>
      <c r="C111" s="124" t="s">
        <v>134</v>
      </c>
      <c r="D111" s="100" t="s">
        <v>20</v>
      </c>
      <c r="E111" s="184">
        <v>2</v>
      </c>
      <c r="F111" s="62"/>
      <c r="G111" s="62"/>
      <c r="H111" s="79"/>
      <c r="I111" s="79"/>
      <c r="J111" s="66" t="s">
        <v>135</v>
      </c>
      <c r="K111" s="62" t="s">
        <v>20</v>
      </c>
      <c r="L111" s="172">
        <v>1</v>
      </c>
      <c r="M111" s="15">
        <v>0.5</v>
      </c>
      <c r="N111" s="18">
        <f t="shared" ref="N111:N112" si="32">L111*M111*1.1525</f>
        <v>0.57625000000000004</v>
      </c>
      <c r="O111" s="19"/>
      <c r="P111" s="64"/>
      <c r="Q111" s="209"/>
      <c r="R111" s="362"/>
      <c r="U111" s="203">
        <v>0.57625000000000004</v>
      </c>
      <c r="V111" s="1">
        <v>1.3365</v>
      </c>
    </row>
    <row r="112" spans="1:22" s="65" customFormat="1" ht="21" customHeight="1">
      <c r="A112" s="100" t="s">
        <v>136</v>
      </c>
      <c r="B112" s="103" t="s">
        <v>133</v>
      </c>
      <c r="C112" s="104" t="s">
        <v>137</v>
      </c>
      <c r="D112" s="105" t="s">
        <v>20</v>
      </c>
      <c r="E112" s="185">
        <v>1</v>
      </c>
      <c r="F112" s="105"/>
      <c r="G112" s="105"/>
      <c r="H112" s="79"/>
      <c r="I112" s="79"/>
      <c r="J112" s="107" t="s">
        <v>138</v>
      </c>
      <c r="K112" s="105" t="s">
        <v>20</v>
      </c>
      <c r="L112" s="175">
        <v>1</v>
      </c>
      <c r="M112" s="15">
        <v>1.5</v>
      </c>
      <c r="N112" s="18">
        <f t="shared" si="32"/>
        <v>1.7287500000000002</v>
      </c>
      <c r="O112" s="19"/>
      <c r="P112" s="64"/>
      <c r="Q112" s="209"/>
      <c r="R112" s="362"/>
      <c r="U112" s="203">
        <v>1.7287500000000002</v>
      </c>
      <c r="V112" s="1">
        <v>1.3365</v>
      </c>
    </row>
    <row r="113" spans="1:22" s="65" customFormat="1" ht="16.5" customHeight="1">
      <c r="A113" s="300" t="s">
        <v>139</v>
      </c>
      <c r="B113" s="300" t="s">
        <v>140</v>
      </c>
      <c r="C113" s="303" t="s">
        <v>141</v>
      </c>
      <c r="D113" s="300" t="s">
        <v>188</v>
      </c>
      <c r="E113" s="306">
        <v>1.2</v>
      </c>
      <c r="F113" s="300">
        <v>0.214</v>
      </c>
      <c r="G113" s="300">
        <v>2.9999999999999997E-4</v>
      </c>
      <c r="H113" s="227">
        <f t="shared" ref="H113" si="33">F113*$H$9</f>
        <v>0.49667687999999999</v>
      </c>
      <c r="I113" s="227">
        <f t="shared" ref="I113" si="34">G113*$I$9</f>
        <v>9.633869999999999E-4</v>
      </c>
      <c r="J113" s="66" t="s">
        <v>26</v>
      </c>
      <c r="K113" s="62" t="s">
        <v>23</v>
      </c>
      <c r="L113" s="67">
        <v>0.224</v>
      </c>
      <c r="M113" s="15">
        <v>1</v>
      </c>
      <c r="N113" s="258">
        <f>((M113*L113)+(M114*L114)+(M115*L115))*1.1525</f>
        <v>0.28753837750000005</v>
      </c>
      <c r="O113" s="252"/>
      <c r="P113" s="252"/>
      <c r="Q113" s="359"/>
      <c r="R113" s="362"/>
      <c r="U113" s="203">
        <v>0.78517864449999997</v>
      </c>
      <c r="V113" s="1">
        <v>1.3365</v>
      </c>
    </row>
    <row r="114" spans="1:22" s="65" customFormat="1" ht="12.75" customHeight="1">
      <c r="A114" s="301"/>
      <c r="B114" s="301"/>
      <c r="C114" s="304"/>
      <c r="D114" s="301"/>
      <c r="E114" s="307"/>
      <c r="F114" s="301"/>
      <c r="G114" s="301"/>
      <c r="H114" s="238"/>
      <c r="I114" s="238"/>
      <c r="J114" s="66" t="s">
        <v>27</v>
      </c>
      <c r="K114" s="62" t="s">
        <v>23</v>
      </c>
      <c r="L114" s="67">
        <v>2.7E-2</v>
      </c>
      <c r="M114" s="15">
        <v>0.83299999999999996</v>
      </c>
      <c r="N114" s="259"/>
      <c r="O114" s="253"/>
      <c r="P114" s="253"/>
      <c r="Q114" s="364"/>
      <c r="R114" s="362"/>
      <c r="U114" s="203"/>
      <c r="V114" s="1">
        <v>1.3365</v>
      </c>
    </row>
    <row r="115" spans="1:22" s="65" customFormat="1" ht="24.75" customHeight="1">
      <c r="A115" s="302"/>
      <c r="B115" s="302"/>
      <c r="C115" s="305"/>
      <c r="D115" s="302"/>
      <c r="E115" s="308"/>
      <c r="F115" s="302"/>
      <c r="G115" s="302"/>
      <c r="H115" s="228"/>
      <c r="I115" s="228"/>
      <c r="J115" s="95" t="s">
        <v>142</v>
      </c>
      <c r="K115" s="62" t="s">
        <v>23</v>
      </c>
      <c r="L115" s="67">
        <v>2E-3</v>
      </c>
      <c r="M115" s="15">
        <v>1.5</v>
      </c>
      <c r="N115" s="260"/>
      <c r="O115" s="254"/>
      <c r="P115" s="254"/>
      <c r="Q115" s="360"/>
      <c r="R115" s="362"/>
      <c r="U115" s="203"/>
      <c r="V115" s="1">
        <v>1.3365</v>
      </c>
    </row>
    <row r="116" spans="1:22" s="1" customFormat="1" ht="14.25" customHeight="1" thickBot="1">
      <c r="A116" s="91"/>
      <c r="B116" s="91"/>
      <c r="C116" s="192" t="s">
        <v>61</v>
      </c>
      <c r="D116" s="192"/>
      <c r="E116" s="192"/>
      <c r="F116" s="91"/>
      <c r="G116" s="91"/>
      <c r="H116" s="56"/>
      <c r="I116" s="56"/>
      <c r="J116" s="147"/>
      <c r="K116" s="148"/>
      <c r="L116" s="146"/>
      <c r="M116" s="13"/>
      <c r="N116" s="18"/>
      <c r="O116" s="19"/>
      <c r="P116" s="19"/>
      <c r="Q116" s="207"/>
      <c r="R116" s="363"/>
      <c r="U116" s="199"/>
      <c r="V116" s="1">
        <v>1.3365</v>
      </c>
    </row>
    <row r="117" spans="1:22">
      <c r="A117" s="109"/>
      <c r="B117" s="110"/>
      <c r="C117" s="195" t="s">
        <v>203</v>
      </c>
      <c r="D117" s="195"/>
      <c r="E117" s="195"/>
      <c r="F117" s="87"/>
      <c r="G117" s="87"/>
      <c r="H117" s="111"/>
      <c r="I117" s="111"/>
      <c r="J117" s="57"/>
      <c r="K117" s="54"/>
      <c r="L117" s="54"/>
      <c r="M117" s="13"/>
      <c r="N117" s="76"/>
      <c r="O117" s="19"/>
      <c r="P117" s="77"/>
      <c r="Q117" s="77"/>
      <c r="U117" s="197"/>
      <c r="V117" s="1">
        <v>1.3365</v>
      </c>
    </row>
    <row r="118" spans="1:22" ht="12.75" customHeight="1" thickBot="1">
      <c r="A118" s="109"/>
      <c r="B118" s="109"/>
      <c r="C118" s="120" t="s">
        <v>39</v>
      </c>
      <c r="D118" s="120"/>
      <c r="E118" s="120"/>
      <c r="F118" s="84"/>
      <c r="G118" s="84"/>
      <c r="H118" s="60"/>
      <c r="I118" s="60"/>
      <c r="J118" s="78"/>
      <c r="K118" s="93"/>
      <c r="L118" s="93"/>
      <c r="M118" s="70"/>
      <c r="N118" s="72"/>
      <c r="O118" s="19"/>
      <c r="P118" s="77"/>
      <c r="Q118" s="77"/>
      <c r="U118" s="197"/>
      <c r="V118" s="1">
        <v>1.3365</v>
      </c>
    </row>
    <row r="119" spans="1:22" s="1" customFormat="1" ht="30.75" customHeight="1">
      <c r="A119" s="13">
        <v>1</v>
      </c>
      <c r="B119" s="10" t="s">
        <v>183</v>
      </c>
      <c r="C119" s="12" t="s">
        <v>63</v>
      </c>
      <c r="D119" s="13" t="s">
        <v>40</v>
      </c>
      <c r="E119" s="11">
        <v>1</v>
      </c>
      <c r="F119" s="13">
        <v>1.0999999999999999E-2</v>
      </c>
      <c r="G119" s="13">
        <v>0.224</v>
      </c>
      <c r="H119" s="79">
        <f t="shared" ref="H119" si="35">F119*$H$9</f>
        <v>2.553012E-2</v>
      </c>
      <c r="I119" s="79">
        <f>G119*$I$9</f>
        <v>0.71932896000000002</v>
      </c>
      <c r="J119" s="16"/>
      <c r="K119" s="13"/>
      <c r="L119" s="13"/>
      <c r="M119" s="13"/>
      <c r="N119" s="18"/>
      <c r="O119" s="19"/>
      <c r="P119" s="19"/>
      <c r="Q119" s="205"/>
      <c r="R119" s="361">
        <v>2.1600000000000001E-2</v>
      </c>
      <c r="S119" s="208">
        <v>940</v>
      </c>
      <c r="U119" s="199">
        <v>0.74485908000000001</v>
      </c>
      <c r="V119" s="1">
        <v>1.3365</v>
      </c>
    </row>
    <row r="120" spans="1:22" s="1" customFormat="1" ht="32.25" customHeight="1">
      <c r="A120" s="13">
        <v>2</v>
      </c>
      <c r="B120" s="10" t="s">
        <v>49</v>
      </c>
      <c r="C120" s="12" t="s">
        <v>50</v>
      </c>
      <c r="D120" s="13" t="s">
        <v>40</v>
      </c>
      <c r="E120" s="10">
        <v>2.5</v>
      </c>
      <c r="F120" s="13">
        <v>1.94</v>
      </c>
      <c r="G120" s="13"/>
      <c r="H120" s="79">
        <f>F120*$H$9</f>
        <v>4.5025848000000002</v>
      </c>
      <c r="I120" s="79">
        <f>G120*$I$9</f>
        <v>0</v>
      </c>
      <c r="J120" s="16"/>
      <c r="K120" s="13"/>
      <c r="L120" s="13"/>
      <c r="M120" s="13"/>
      <c r="N120" s="18">
        <f>L120*M120*1.1525</f>
        <v>0</v>
      </c>
      <c r="O120" s="19"/>
      <c r="P120" s="19"/>
      <c r="Q120" s="205"/>
      <c r="R120" s="362"/>
      <c r="S120" s="208">
        <v>74.569999999999993</v>
      </c>
      <c r="U120" s="199">
        <v>4.5025848000000002</v>
      </c>
      <c r="V120" s="1">
        <v>1.3365</v>
      </c>
    </row>
    <row r="121" spans="1:22" s="4" customFormat="1" ht="22.5" customHeight="1">
      <c r="A121" s="44">
        <v>3</v>
      </c>
      <c r="B121" s="45" t="s">
        <v>57</v>
      </c>
      <c r="C121" s="46" t="s">
        <v>58</v>
      </c>
      <c r="D121" s="44" t="s">
        <v>40</v>
      </c>
      <c r="E121" s="10">
        <v>3.5</v>
      </c>
      <c r="F121" s="44">
        <v>0.46</v>
      </c>
      <c r="G121" s="44">
        <v>0</v>
      </c>
      <c r="H121" s="79">
        <f>F121*$H$9</f>
        <v>1.0676232000000001</v>
      </c>
      <c r="I121" s="79">
        <f>G121*$I$9</f>
        <v>0</v>
      </c>
      <c r="J121" s="47"/>
      <c r="K121" s="44"/>
      <c r="L121" s="44"/>
      <c r="M121" s="13"/>
      <c r="N121" s="18">
        <f>L121*M121*1.1525</f>
        <v>0</v>
      </c>
      <c r="O121" s="19"/>
      <c r="P121" s="31"/>
      <c r="Q121" s="205"/>
      <c r="R121" s="362"/>
      <c r="U121" s="201">
        <v>1.0676232000000001</v>
      </c>
      <c r="V121" s="1">
        <v>1.3365</v>
      </c>
    </row>
    <row r="122" spans="1:22" ht="14.25" customHeight="1">
      <c r="A122" s="13"/>
      <c r="B122" s="13"/>
      <c r="C122" s="192" t="s">
        <v>65</v>
      </c>
      <c r="D122" s="192"/>
      <c r="E122" s="192"/>
      <c r="F122" s="13"/>
      <c r="G122" s="13"/>
      <c r="H122" s="42"/>
      <c r="I122" s="15"/>
      <c r="J122" s="16"/>
      <c r="K122" s="13"/>
      <c r="L122" s="13"/>
      <c r="M122" s="13"/>
      <c r="N122" s="18"/>
      <c r="O122" s="19"/>
      <c r="P122" s="19"/>
      <c r="Q122" s="205"/>
      <c r="R122" s="362"/>
      <c r="T122" s="53"/>
      <c r="U122" s="197"/>
      <c r="V122" s="1">
        <v>1.3365</v>
      </c>
    </row>
    <row r="123" spans="1:22" ht="57" customHeight="1">
      <c r="A123" s="70">
        <v>1</v>
      </c>
      <c r="B123" s="70" t="s">
        <v>70</v>
      </c>
      <c r="C123" s="41" t="s">
        <v>173</v>
      </c>
      <c r="D123" s="13" t="s">
        <v>42</v>
      </c>
      <c r="E123" s="166">
        <v>1</v>
      </c>
      <c r="F123" s="75"/>
      <c r="G123" s="75"/>
      <c r="H123" s="79"/>
      <c r="I123" s="79"/>
      <c r="J123" s="12" t="s">
        <v>197</v>
      </c>
      <c r="K123" s="13" t="s">
        <v>42</v>
      </c>
      <c r="L123" s="176">
        <v>1</v>
      </c>
      <c r="M123" s="15">
        <v>6.2080000000000002</v>
      </c>
      <c r="N123" s="30">
        <f>M123*L123*1.1525</f>
        <v>7.1547200000000011</v>
      </c>
      <c r="O123" s="19"/>
      <c r="P123" s="31"/>
      <c r="Q123" s="206"/>
      <c r="R123" s="362"/>
      <c r="T123" s="53"/>
      <c r="U123" s="197">
        <v>7.1547200000000011</v>
      </c>
      <c r="V123" s="1">
        <v>1.3365</v>
      </c>
    </row>
    <row r="124" spans="1:22" ht="57" customHeight="1">
      <c r="A124" s="70">
        <v>2</v>
      </c>
      <c r="B124" s="70" t="s">
        <v>70</v>
      </c>
      <c r="C124" s="41" t="s">
        <v>171</v>
      </c>
      <c r="D124" s="13" t="s">
        <v>42</v>
      </c>
      <c r="E124" s="166">
        <v>1</v>
      </c>
      <c r="F124" s="75"/>
      <c r="G124" s="75"/>
      <c r="H124" s="79"/>
      <c r="I124" s="79"/>
      <c r="J124" s="12" t="s">
        <v>172</v>
      </c>
      <c r="K124" s="13" t="s">
        <v>42</v>
      </c>
      <c r="L124" s="176">
        <v>1</v>
      </c>
      <c r="M124" s="15">
        <v>3.5</v>
      </c>
      <c r="N124" s="30">
        <f>M124*L124*1.1525</f>
        <v>4.0337500000000004</v>
      </c>
      <c r="O124" s="19"/>
      <c r="P124" s="31"/>
      <c r="Q124" s="206"/>
      <c r="R124" s="362"/>
      <c r="T124" s="53"/>
      <c r="U124" s="197">
        <v>4.0337500000000004</v>
      </c>
      <c r="V124" s="1">
        <v>1.3365</v>
      </c>
    </row>
    <row r="125" spans="1:22" s="1" customFormat="1" ht="14.25" customHeight="1">
      <c r="A125" s="241">
        <v>3</v>
      </c>
      <c r="B125" s="241" t="s">
        <v>151</v>
      </c>
      <c r="C125" s="243" t="s">
        <v>152</v>
      </c>
      <c r="D125" s="241" t="s">
        <v>42</v>
      </c>
      <c r="E125" s="318">
        <v>1</v>
      </c>
      <c r="F125" s="235">
        <v>0.79</v>
      </c>
      <c r="G125" s="235">
        <v>0.06</v>
      </c>
      <c r="H125" s="215">
        <f t="shared" ref="H125:H137" si="36">F125*$H$9</f>
        <v>1.8335268000000002</v>
      </c>
      <c r="I125" s="217">
        <f t="shared" ref="I125:I137" si="37">G125*$I$9</f>
        <v>0.1926774</v>
      </c>
      <c r="J125" s="147"/>
      <c r="K125" s="148"/>
      <c r="L125" s="177"/>
      <c r="M125" s="15"/>
      <c r="N125" s="258">
        <f>(L125*M125+L126*M126)*1.1525</f>
        <v>27.660000000000004</v>
      </c>
      <c r="O125" s="252"/>
      <c r="P125" s="252"/>
      <c r="Q125" s="359"/>
      <c r="R125" s="362"/>
      <c r="U125" s="199">
        <v>29.686204200000006</v>
      </c>
      <c r="V125" s="1">
        <v>1.3365</v>
      </c>
    </row>
    <row r="126" spans="1:22" s="1" customFormat="1" ht="21" customHeight="1">
      <c r="A126" s="242"/>
      <c r="B126" s="242"/>
      <c r="C126" s="244"/>
      <c r="D126" s="242"/>
      <c r="E126" s="319"/>
      <c r="F126" s="237"/>
      <c r="G126" s="237"/>
      <c r="H126" s="216"/>
      <c r="I126" s="218"/>
      <c r="J126" s="113" t="s">
        <v>46</v>
      </c>
      <c r="K126" s="146" t="s">
        <v>42</v>
      </c>
      <c r="L126" s="178">
        <v>1</v>
      </c>
      <c r="M126" s="15">
        <v>24</v>
      </c>
      <c r="N126" s="260"/>
      <c r="O126" s="254"/>
      <c r="P126" s="254"/>
      <c r="Q126" s="360"/>
      <c r="R126" s="362"/>
      <c r="U126" s="199"/>
      <c r="V126" s="1">
        <v>1.3365</v>
      </c>
    </row>
    <row r="127" spans="1:22" s="1" customFormat="1">
      <c r="A127" s="241">
        <v>4</v>
      </c>
      <c r="B127" s="241" t="s">
        <v>151</v>
      </c>
      <c r="C127" s="243" t="s">
        <v>153</v>
      </c>
      <c r="D127" s="241" t="s">
        <v>42</v>
      </c>
      <c r="E127" s="239">
        <v>1</v>
      </c>
      <c r="F127" s="235">
        <v>0.79</v>
      </c>
      <c r="G127" s="235">
        <v>0.06</v>
      </c>
      <c r="H127" s="215">
        <f t="shared" si="36"/>
        <v>1.8335268000000002</v>
      </c>
      <c r="I127" s="217">
        <f t="shared" si="37"/>
        <v>0.1926774</v>
      </c>
      <c r="J127" s="113"/>
      <c r="K127" s="146"/>
      <c r="L127" s="178"/>
      <c r="M127" s="15"/>
      <c r="N127" s="258">
        <f>(L127*M127+L128*M128)*1.1525</f>
        <v>29.043000000000003</v>
      </c>
      <c r="O127" s="252"/>
      <c r="P127" s="252"/>
      <c r="Q127" s="359"/>
      <c r="R127" s="362"/>
      <c r="U127" s="199">
        <v>31.069204200000005</v>
      </c>
      <c r="V127" s="1">
        <v>1.3365</v>
      </c>
    </row>
    <row r="128" spans="1:22" s="1" customFormat="1" ht="15" customHeight="1">
      <c r="A128" s="242"/>
      <c r="B128" s="242"/>
      <c r="C128" s="244"/>
      <c r="D128" s="242"/>
      <c r="E128" s="240"/>
      <c r="F128" s="237"/>
      <c r="G128" s="237"/>
      <c r="H128" s="216"/>
      <c r="I128" s="218"/>
      <c r="J128" s="113" t="s">
        <v>154</v>
      </c>
      <c r="K128" s="146" t="s">
        <v>42</v>
      </c>
      <c r="L128" s="178">
        <v>1</v>
      </c>
      <c r="M128" s="15">
        <v>25.2</v>
      </c>
      <c r="N128" s="260"/>
      <c r="O128" s="254"/>
      <c r="P128" s="254"/>
      <c r="Q128" s="360"/>
      <c r="R128" s="362"/>
      <c r="U128" s="199"/>
      <c r="V128" s="1">
        <v>1.3365</v>
      </c>
    </row>
    <row r="129" spans="1:24" s="1" customFormat="1" ht="27" customHeight="1">
      <c r="A129" s="235">
        <v>5</v>
      </c>
      <c r="B129" s="235" t="s">
        <v>155</v>
      </c>
      <c r="C129" s="320" t="s">
        <v>156</v>
      </c>
      <c r="D129" s="235" t="s">
        <v>42</v>
      </c>
      <c r="E129" s="318">
        <v>1</v>
      </c>
      <c r="F129" s="235">
        <v>0.22</v>
      </c>
      <c r="G129" s="235">
        <v>0.23</v>
      </c>
      <c r="H129" s="215">
        <f t="shared" si="36"/>
        <v>0.51060240000000001</v>
      </c>
      <c r="I129" s="217">
        <f t="shared" si="37"/>
        <v>0.73859669999999999</v>
      </c>
      <c r="J129" s="147"/>
      <c r="K129" s="148"/>
      <c r="L129" s="146"/>
      <c r="M129" s="15"/>
      <c r="N129" s="258">
        <f>(L129*M129+L130*M130)*1.1525</f>
        <v>4.0337500000000004</v>
      </c>
      <c r="O129" s="252"/>
      <c r="P129" s="252"/>
      <c r="Q129" s="359"/>
      <c r="R129" s="362"/>
      <c r="U129" s="199">
        <v>5.2829490999999997</v>
      </c>
      <c r="V129" s="1">
        <v>1.3365</v>
      </c>
    </row>
    <row r="130" spans="1:24" s="1" customFormat="1" ht="30" customHeight="1">
      <c r="A130" s="237"/>
      <c r="B130" s="237"/>
      <c r="C130" s="321"/>
      <c r="D130" s="237"/>
      <c r="E130" s="319"/>
      <c r="F130" s="237"/>
      <c r="G130" s="237"/>
      <c r="H130" s="216"/>
      <c r="I130" s="218"/>
      <c r="J130" s="115" t="s">
        <v>150</v>
      </c>
      <c r="K130" s="116" t="s">
        <v>42</v>
      </c>
      <c r="L130" s="179">
        <v>1</v>
      </c>
      <c r="M130" s="15">
        <v>3.5</v>
      </c>
      <c r="N130" s="260"/>
      <c r="O130" s="254"/>
      <c r="P130" s="254"/>
      <c r="Q130" s="360"/>
      <c r="R130" s="362"/>
      <c r="U130" s="199"/>
      <c r="V130" s="1">
        <v>1.3365</v>
      </c>
      <c r="X130" s="1" t="e">
        <f>Q161/Q269</f>
        <v>#DIV/0!</v>
      </c>
    </row>
    <row r="131" spans="1:24" s="1" customFormat="1" ht="30" hidden="1" customHeight="1">
      <c r="A131" s="241">
        <v>6</v>
      </c>
      <c r="B131" s="314" t="s">
        <v>157</v>
      </c>
      <c r="C131" s="316" t="s">
        <v>158</v>
      </c>
      <c r="D131" s="241" t="s">
        <v>42</v>
      </c>
      <c r="E131" s="318">
        <v>2</v>
      </c>
      <c r="F131" s="314">
        <v>0.23100000000000001</v>
      </c>
      <c r="G131" s="314">
        <v>0.151</v>
      </c>
      <c r="H131" s="215">
        <f t="shared" si="36"/>
        <v>0.53613252</v>
      </c>
      <c r="I131" s="217">
        <f t="shared" si="37"/>
        <v>0.48490478999999997</v>
      </c>
      <c r="J131" s="115"/>
      <c r="K131" s="116"/>
      <c r="L131" s="179"/>
      <c r="M131" s="15"/>
      <c r="N131" s="258">
        <f>(L131*M131+L132*M132)*1.1525</f>
        <v>0.57625000000000004</v>
      </c>
      <c r="O131" s="19"/>
      <c r="P131" s="252"/>
      <c r="Q131" s="359"/>
      <c r="R131" s="362"/>
      <c r="U131" s="199">
        <v>1.59728731</v>
      </c>
      <c r="V131" s="1">
        <v>1.3365</v>
      </c>
    </row>
    <row r="132" spans="1:24" s="1" customFormat="1" ht="30" customHeight="1">
      <c r="A132" s="242"/>
      <c r="B132" s="315"/>
      <c r="C132" s="317"/>
      <c r="D132" s="242"/>
      <c r="E132" s="319"/>
      <c r="F132" s="315"/>
      <c r="G132" s="315"/>
      <c r="H132" s="216"/>
      <c r="I132" s="218"/>
      <c r="J132" s="80" t="s">
        <v>205</v>
      </c>
      <c r="K132" s="81" t="s">
        <v>42</v>
      </c>
      <c r="L132" s="180">
        <v>1</v>
      </c>
      <c r="M132" s="15">
        <v>0.5</v>
      </c>
      <c r="N132" s="260"/>
      <c r="O132" s="19"/>
      <c r="P132" s="254"/>
      <c r="Q132" s="360"/>
      <c r="R132" s="362"/>
      <c r="U132" s="199">
        <v>1.59728731</v>
      </c>
      <c r="V132" s="1">
        <v>1.3365</v>
      </c>
    </row>
    <row r="133" spans="1:24" s="1" customFormat="1" ht="12" customHeight="1">
      <c r="A133" s="311" t="s">
        <v>37</v>
      </c>
      <c r="B133" s="241" t="s">
        <v>159</v>
      </c>
      <c r="C133" s="243" t="s">
        <v>160</v>
      </c>
      <c r="D133" s="229" t="s">
        <v>190</v>
      </c>
      <c r="E133" s="247">
        <v>4.0000000000000001E-3</v>
      </c>
      <c r="F133" s="241">
        <v>2.41</v>
      </c>
      <c r="G133" s="241">
        <v>1.21</v>
      </c>
      <c r="H133" s="215">
        <f t="shared" si="36"/>
        <v>5.5934172000000002</v>
      </c>
      <c r="I133" s="217">
        <f t="shared" si="37"/>
        <v>3.8856609</v>
      </c>
      <c r="J133" s="80"/>
      <c r="K133" s="81"/>
      <c r="L133" s="82"/>
      <c r="M133" s="157"/>
      <c r="N133" s="261">
        <f>((M134*L134)/1.02+(M135*L135)+(M136*L136))*1.1525</f>
        <v>43.760032065294119</v>
      </c>
      <c r="O133" s="252"/>
      <c r="P133" s="215"/>
      <c r="Q133" s="210"/>
      <c r="R133" s="362"/>
      <c r="U133" s="199"/>
      <c r="V133" s="1">
        <v>1.3365</v>
      </c>
    </row>
    <row r="134" spans="1:24" s="1" customFormat="1" ht="23.25" customHeight="1">
      <c r="A134" s="312"/>
      <c r="B134" s="245"/>
      <c r="C134" s="246"/>
      <c r="D134" s="230"/>
      <c r="E134" s="248"/>
      <c r="F134" s="245"/>
      <c r="G134" s="245"/>
      <c r="H134" s="225"/>
      <c r="I134" s="226"/>
      <c r="J134" s="113" t="s">
        <v>71</v>
      </c>
      <c r="K134" s="146" t="s">
        <v>190</v>
      </c>
      <c r="L134" s="114">
        <v>1.0149999999999999</v>
      </c>
      <c r="M134" s="15">
        <v>29.856000000000002</v>
      </c>
      <c r="N134" s="262"/>
      <c r="O134" s="253"/>
      <c r="P134" s="225"/>
      <c r="Q134" s="211"/>
      <c r="R134" s="362"/>
      <c r="U134" s="199">
        <v>53.239110165294115</v>
      </c>
      <c r="V134" s="1">
        <v>1.3365</v>
      </c>
    </row>
    <row r="135" spans="1:24" s="1" customFormat="1" ht="21" customHeight="1">
      <c r="A135" s="312"/>
      <c r="B135" s="245"/>
      <c r="C135" s="246"/>
      <c r="D135" s="230"/>
      <c r="E135" s="248"/>
      <c r="F135" s="245"/>
      <c r="G135" s="245"/>
      <c r="H135" s="225"/>
      <c r="I135" s="226"/>
      <c r="J135" s="113" t="s">
        <v>161</v>
      </c>
      <c r="K135" s="146" t="s">
        <v>194</v>
      </c>
      <c r="L135" s="114">
        <v>1.1599999999999999</v>
      </c>
      <c r="M135" s="15">
        <v>3.5</v>
      </c>
      <c r="N135" s="262"/>
      <c r="O135" s="253"/>
      <c r="P135" s="225"/>
      <c r="Q135" s="211"/>
      <c r="R135" s="362"/>
      <c r="U135" s="199"/>
      <c r="V135" s="1">
        <v>1.3365</v>
      </c>
    </row>
    <row r="136" spans="1:24" s="1" customFormat="1" ht="23.25" customHeight="1">
      <c r="A136" s="313"/>
      <c r="B136" s="242"/>
      <c r="C136" s="244"/>
      <c r="D136" s="231"/>
      <c r="E136" s="249"/>
      <c r="F136" s="242"/>
      <c r="G136" s="242"/>
      <c r="H136" s="216"/>
      <c r="I136" s="218"/>
      <c r="J136" s="113" t="s">
        <v>162</v>
      </c>
      <c r="K136" s="146" t="s">
        <v>190</v>
      </c>
      <c r="L136" s="114">
        <v>3.5999999999999997E-2</v>
      </c>
      <c r="M136" s="15">
        <v>116.667</v>
      </c>
      <c r="N136" s="263"/>
      <c r="O136" s="254"/>
      <c r="P136" s="216"/>
      <c r="Q136" s="212"/>
      <c r="R136" s="362"/>
      <c r="U136" s="199"/>
      <c r="V136" s="1">
        <v>1.3365</v>
      </c>
    </row>
    <row r="137" spans="1:24" s="1" customFormat="1" ht="12" customHeight="1">
      <c r="A137" s="269">
        <v>8</v>
      </c>
      <c r="B137" s="269" t="s">
        <v>25</v>
      </c>
      <c r="C137" s="297" t="s">
        <v>89</v>
      </c>
      <c r="D137" s="266" t="s">
        <v>189</v>
      </c>
      <c r="E137" s="247">
        <v>0.4</v>
      </c>
      <c r="F137" s="269">
        <v>0.38</v>
      </c>
      <c r="G137" s="269">
        <v>0</v>
      </c>
      <c r="H137" s="215">
        <f t="shared" si="36"/>
        <v>0.8819496</v>
      </c>
      <c r="I137" s="217">
        <f t="shared" si="37"/>
        <v>0</v>
      </c>
      <c r="J137" s="80"/>
      <c r="K137" s="81"/>
      <c r="L137" s="82"/>
      <c r="M137" s="15"/>
      <c r="N137" s="261">
        <f>((M138*L138)+(M139*L139)+(M140*L140))*1.1525</f>
        <v>0.32038347500000003</v>
      </c>
      <c r="O137" s="252"/>
      <c r="P137" s="215"/>
      <c r="Q137" s="210"/>
      <c r="R137" s="362"/>
      <c r="U137" s="199"/>
      <c r="V137" s="1">
        <v>1.3365</v>
      </c>
    </row>
    <row r="138" spans="1:24" s="1" customFormat="1" ht="30" customHeight="1">
      <c r="A138" s="270"/>
      <c r="B138" s="270"/>
      <c r="C138" s="298"/>
      <c r="D138" s="267"/>
      <c r="E138" s="248"/>
      <c r="F138" s="270"/>
      <c r="G138" s="270"/>
      <c r="H138" s="225"/>
      <c r="I138" s="226"/>
      <c r="J138" s="85" t="s">
        <v>90</v>
      </c>
      <c r="K138" s="86" t="s">
        <v>44</v>
      </c>
      <c r="L138" s="86">
        <v>0.25</v>
      </c>
      <c r="M138" s="15">
        <v>1</v>
      </c>
      <c r="N138" s="262"/>
      <c r="O138" s="253"/>
      <c r="P138" s="225"/>
      <c r="Q138" s="211"/>
      <c r="R138" s="362"/>
      <c r="U138" s="199">
        <v>1.2023330750000001</v>
      </c>
      <c r="V138" s="1">
        <v>1.3365</v>
      </c>
    </row>
    <row r="139" spans="1:24" s="1" customFormat="1" ht="21" customHeight="1">
      <c r="A139" s="270"/>
      <c r="B139" s="270"/>
      <c r="C139" s="298"/>
      <c r="D139" s="267"/>
      <c r="E139" s="248"/>
      <c r="F139" s="270"/>
      <c r="G139" s="270"/>
      <c r="H139" s="225"/>
      <c r="I139" s="226"/>
      <c r="J139" s="85" t="s">
        <v>91</v>
      </c>
      <c r="K139" s="86" t="s">
        <v>44</v>
      </c>
      <c r="L139" s="86">
        <v>0.03</v>
      </c>
      <c r="M139" s="15">
        <v>0.83299999999999996</v>
      </c>
      <c r="N139" s="262"/>
      <c r="O139" s="253"/>
      <c r="P139" s="225"/>
      <c r="Q139" s="211"/>
      <c r="R139" s="362"/>
      <c r="U139" s="199"/>
      <c r="V139" s="1">
        <v>1.3365</v>
      </c>
    </row>
    <row r="140" spans="1:24" s="1" customFormat="1" ht="26.25" customHeight="1">
      <c r="A140" s="271"/>
      <c r="B140" s="271"/>
      <c r="C140" s="299"/>
      <c r="D140" s="268"/>
      <c r="E140" s="249"/>
      <c r="F140" s="271"/>
      <c r="G140" s="271"/>
      <c r="H140" s="216"/>
      <c r="I140" s="218"/>
      <c r="J140" s="85" t="s">
        <v>92</v>
      </c>
      <c r="K140" s="86" t="s">
        <v>44</v>
      </c>
      <c r="L140" s="86">
        <v>2E-3</v>
      </c>
      <c r="M140" s="15">
        <v>1.5</v>
      </c>
      <c r="N140" s="263"/>
      <c r="O140" s="254"/>
      <c r="P140" s="216"/>
      <c r="Q140" s="212"/>
      <c r="R140" s="362"/>
      <c r="U140" s="199"/>
      <c r="V140" s="1">
        <v>1.3365</v>
      </c>
    </row>
    <row r="141" spans="1:24" s="1" customFormat="1" ht="12" customHeight="1">
      <c r="A141" s="229">
        <v>9</v>
      </c>
      <c r="B141" s="266" t="s">
        <v>72</v>
      </c>
      <c r="C141" s="295" t="s">
        <v>73</v>
      </c>
      <c r="D141" s="266" t="s">
        <v>190</v>
      </c>
      <c r="E141" s="261">
        <v>0.26</v>
      </c>
      <c r="F141" s="266">
        <v>0.7</v>
      </c>
      <c r="G141" s="266">
        <v>0.28000000000000003</v>
      </c>
      <c r="H141" s="215">
        <f t="shared" ref="H141" si="38">F141*$H$9</f>
        <v>1.624644</v>
      </c>
      <c r="I141" s="217">
        <f t="shared" ref="I141" si="39">G141*$I$9</f>
        <v>0.8991612000000001</v>
      </c>
      <c r="J141" s="85"/>
      <c r="K141" s="86"/>
      <c r="L141" s="86"/>
      <c r="M141" s="158"/>
      <c r="N141" s="258">
        <f>(L141*M141+L142*M142)*1.1525/1.02</f>
        <v>28.28936104166667</v>
      </c>
      <c r="O141" s="252"/>
      <c r="P141" s="252"/>
      <c r="Q141" s="359"/>
      <c r="R141" s="362"/>
      <c r="U141" s="199">
        <v>30.813166241666671</v>
      </c>
      <c r="V141" s="1">
        <v>1.3365</v>
      </c>
    </row>
    <row r="142" spans="1:24" s="1" customFormat="1" ht="13.5" customHeight="1">
      <c r="A142" s="231"/>
      <c r="B142" s="268"/>
      <c r="C142" s="296"/>
      <c r="D142" s="268"/>
      <c r="E142" s="263"/>
      <c r="F142" s="268"/>
      <c r="G142" s="268"/>
      <c r="H142" s="216"/>
      <c r="I142" s="218"/>
      <c r="J142" s="88" t="s">
        <v>71</v>
      </c>
      <c r="K142" s="148" t="s">
        <v>190</v>
      </c>
      <c r="L142" s="89">
        <v>1.0149999999999999</v>
      </c>
      <c r="M142" s="158">
        <v>24.667000000000002</v>
      </c>
      <c r="N142" s="260"/>
      <c r="O142" s="254"/>
      <c r="P142" s="254"/>
      <c r="Q142" s="360"/>
      <c r="R142" s="362"/>
      <c r="U142" s="199"/>
      <c r="V142" s="1">
        <v>1.3365</v>
      </c>
    </row>
    <row r="143" spans="1:24" s="1" customFormat="1" ht="17.25" hidden="1" customHeight="1">
      <c r="A143" s="229">
        <v>10</v>
      </c>
      <c r="B143" s="229" t="s">
        <v>74</v>
      </c>
      <c r="C143" s="289" t="s">
        <v>191</v>
      </c>
      <c r="D143" s="229" t="s">
        <v>190</v>
      </c>
      <c r="E143" s="232">
        <v>0.76</v>
      </c>
      <c r="F143" s="229">
        <v>5.86</v>
      </c>
      <c r="G143" s="229">
        <v>7.14</v>
      </c>
      <c r="H143" s="215">
        <f t="shared" ref="H143" si="40">F143*$H$9</f>
        <v>13.600591200000002</v>
      </c>
      <c r="I143" s="217">
        <f t="shared" ref="I143" si="41">G143*$I$9</f>
        <v>22.928610599999999</v>
      </c>
      <c r="J143" s="88"/>
      <c r="K143" s="148"/>
      <c r="L143" s="89"/>
      <c r="M143" s="162"/>
      <c r="N143" s="292">
        <f>((M144*L144)+(M145*L145)/1.02+(M146*L146))*1.1525</f>
        <v>58.596158870588241</v>
      </c>
      <c r="O143" s="19"/>
      <c r="P143" s="215"/>
      <c r="Q143" s="359"/>
      <c r="R143" s="362"/>
      <c r="U143" s="199">
        <v>95.125360670588236</v>
      </c>
      <c r="V143" s="1">
        <v>1.3365</v>
      </c>
    </row>
    <row r="144" spans="1:24" s="1" customFormat="1" ht="20.25" customHeight="1">
      <c r="A144" s="230"/>
      <c r="B144" s="230"/>
      <c r="C144" s="290"/>
      <c r="D144" s="230"/>
      <c r="E144" s="233"/>
      <c r="F144" s="230"/>
      <c r="G144" s="230"/>
      <c r="H144" s="225"/>
      <c r="I144" s="226"/>
      <c r="J144" s="90" t="s">
        <v>75</v>
      </c>
      <c r="K144" s="148" t="s">
        <v>190</v>
      </c>
      <c r="L144" s="91">
        <v>0.76</v>
      </c>
      <c r="M144" s="164">
        <v>45.110999999999997</v>
      </c>
      <c r="N144" s="293"/>
      <c r="O144" s="252"/>
      <c r="P144" s="225"/>
      <c r="Q144" s="364"/>
      <c r="R144" s="362"/>
      <c r="U144" s="199">
        <f>O143</f>
        <v>0</v>
      </c>
      <c r="V144" s="1">
        <v>1.3365</v>
      </c>
    </row>
    <row r="145" spans="1:22" s="1" customFormat="1" ht="14.25" customHeight="1">
      <c r="A145" s="230"/>
      <c r="B145" s="230"/>
      <c r="C145" s="290"/>
      <c r="D145" s="230"/>
      <c r="E145" s="233"/>
      <c r="F145" s="230"/>
      <c r="G145" s="230"/>
      <c r="H145" s="225"/>
      <c r="I145" s="226"/>
      <c r="J145" s="92" t="s">
        <v>76</v>
      </c>
      <c r="K145" s="148" t="s">
        <v>190</v>
      </c>
      <c r="L145" s="91">
        <v>0.16</v>
      </c>
      <c r="M145" s="165">
        <v>29.856000000000002</v>
      </c>
      <c r="N145" s="293"/>
      <c r="O145" s="253"/>
      <c r="P145" s="225"/>
      <c r="Q145" s="364"/>
      <c r="R145" s="362"/>
      <c r="U145" s="199"/>
      <c r="V145" s="1">
        <v>1.3365</v>
      </c>
    </row>
    <row r="146" spans="1:22" s="1" customFormat="1" ht="18" customHeight="1">
      <c r="A146" s="231"/>
      <c r="B146" s="231"/>
      <c r="C146" s="291"/>
      <c r="D146" s="231"/>
      <c r="E146" s="234"/>
      <c r="F146" s="231"/>
      <c r="G146" s="231"/>
      <c r="H146" s="216"/>
      <c r="I146" s="218"/>
      <c r="J146" s="90" t="s">
        <v>77</v>
      </c>
      <c r="K146" s="91" t="s">
        <v>45</v>
      </c>
      <c r="L146" s="91">
        <v>3.7999999999999999E-2</v>
      </c>
      <c r="M146" s="164">
        <v>312.5</v>
      </c>
      <c r="N146" s="294"/>
      <c r="O146" s="254"/>
      <c r="P146" s="216"/>
      <c r="Q146" s="360"/>
      <c r="R146" s="362"/>
      <c r="U146" s="199"/>
      <c r="V146" s="1">
        <v>1.3365</v>
      </c>
    </row>
    <row r="147" spans="1:22" s="1" customFormat="1" ht="22.5" customHeight="1">
      <c r="A147" s="229">
        <v>11</v>
      </c>
      <c r="B147" s="229" t="s">
        <v>163</v>
      </c>
      <c r="C147" s="322" t="s">
        <v>164</v>
      </c>
      <c r="D147" s="229" t="s">
        <v>44</v>
      </c>
      <c r="E147" s="232">
        <v>8.6999999999999993</v>
      </c>
      <c r="F147" s="229">
        <v>2.7799999999999998E-2</v>
      </c>
      <c r="G147" s="229">
        <v>1.1999999999999999E-3</v>
      </c>
      <c r="H147" s="215">
        <f t="shared" ref="H147:H149" si="42">F147*$H$9</f>
        <v>6.4521575999999997E-2</v>
      </c>
      <c r="I147" s="217">
        <f t="shared" ref="I147:I149" si="43">G147*$I$9</f>
        <v>3.8535479999999996E-3</v>
      </c>
      <c r="J147" s="90" t="s">
        <v>165</v>
      </c>
      <c r="K147" s="91" t="s">
        <v>44</v>
      </c>
      <c r="L147" s="169">
        <v>1</v>
      </c>
      <c r="M147" s="158">
        <v>0.75</v>
      </c>
      <c r="N147" s="18">
        <f>L147*M147*1.1525</f>
        <v>0.86437500000000012</v>
      </c>
      <c r="O147" s="252"/>
      <c r="P147" s="19"/>
      <c r="Q147" s="359"/>
      <c r="R147" s="362"/>
      <c r="U147" s="199">
        <v>0.93275012400000012</v>
      </c>
      <c r="V147" s="1">
        <v>1.3365</v>
      </c>
    </row>
    <row r="148" spans="1:22" s="1" customFormat="1" ht="14.25" customHeight="1">
      <c r="A148" s="231"/>
      <c r="B148" s="231"/>
      <c r="C148" s="323"/>
      <c r="D148" s="231"/>
      <c r="E148" s="234"/>
      <c r="F148" s="231"/>
      <c r="G148" s="231"/>
      <c r="H148" s="216"/>
      <c r="I148" s="218"/>
      <c r="K148" s="145"/>
      <c r="L148" s="170"/>
      <c r="M148" s="2"/>
      <c r="N148" s="18">
        <f>L148*M148*1.1525</f>
        <v>0</v>
      </c>
      <c r="O148" s="254"/>
      <c r="P148" s="19"/>
      <c r="Q148" s="360"/>
      <c r="R148" s="362"/>
      <c r="U148" s="199">
        <v>0</v>
      </c>
      <c r="V148" s="1">
        <v>1.3365</v>
      </c>
    </row>
    <row r="149" spans="1:22" s="1" customFormat="1" ht="21.75" customHeight="1">
      <c r="A149" s="328">
        <v>12</v>
      </c>
      <c r="B149" s="328" t="s">
        <v>70</v>
      </c>
      <c r="C149" s="297" t="s">
        <v>166</v>
      </c>
      <c r="D149" s="328" t="s">
        <v>44</v>
      </c>
      <c r="E149" s="330">
        <v>18.5</v>
      </c>
      <c r="F149" s="266">
        <v>0</v>
      </c>
      <c r="G149" s="266">
        <v>0</v>
      </c>
      <c r="H149" s="215">
        <f t="shared" si="42"/>
        <v>0</v>
      </c>
      <c r="I149" s="217">
        <f t="shared" si="43"/>
        <v>0</v>
      </c>
      <c r="J149" s="57" t="s">
        <v>167</v>
      </c>
      <c r="K149" s="54" t="s">
        <v>44</v>
      </c>
      <c r="L149" s="171">
        <v>1</v>
      </c>
      <c r="M149" s="15">
        <v>0.75</v>
      </c>
      <c r="N149" s="18">
        <f>L149*M149*1.1525</f>
        <v>0.86437500000000012</v>
      </c>
      <c r="O149" s="252"/>
      <c r="P149" s="19"/>
      <c r="Q149" s="359"/>
      <c r="R149" s="362"/>
      <c r="U149" s="199">
        <v>0.86437500000000012</v>
      </c>
      <c r="V149" s="1">
        <v>1.3365</v>
      </c>
    </row>
    <row r="150" spans="1:22" s="1" customFormat="1" ht="12.75" customHeight="1">
      <c r="A150" s="329"/>
      <c r="B150" s="329"/>
      <c r="C150" s="299"/>
      <c r="D150" s="329"/>
      <c r="E150" s="331"/>
      <c r="F150" s="268"/>
      <c r="G150" s="268"/>
      <c r="H150" s="216"/>
      <c r="I150" s="218"/>
      <c r="K150" s="145"/>
      <c r="L150" s="170"/>
      <c r="M150" s="2"/>
      <c r="N150" s="18"/>
      <c r="O150" s="254"/>
      <c r="P150" s="19"/>
      <c r="Q150" s="360"/>
      <c r="R150" s="362"/>
      <c r="U150" s="199"/>
      <c r="V150" s="1">
        <v>1.3365</v>
      </c>
    </row>
    <row r="151" spans="1:22" s="65" customFormat="1" ht="21.75" customHeight="1">
      <c r="A151" s="100"/>
      <c r="B151" s="100"/>
      <c r="C151" s="94" t="s">
        <v>126</v>
      </c>
      <c r="D151" s="62"/>
      <c r="E151" s="100"/>
      <c r="F151" s="62"/>
      <c r="G151" s="62"/>
      <c r="H151" s="79"/>
      <c r="I151" s="79"/>
      <c r="J151" s="95"/>
      <c r="K151" s="62"/>
      <c r="L151" s="172"/>
      <c r="M151" s="15"/>
      <c r="N151" s="76"/>
      <c r="O151" s="19"/>
      <c r="P151" s="19"/>
      <c r="Q151" s="205"/>
      <c r="R151" s="362"/>
      <c r="U151" s="203"/>
      <c r="V151" s="1">
        <v>1.3365</v>
      </c>
    </row>
    <row r="152" spans="1:22" s="1" customFormat="1" ht="37.5" customHeight="1">
      <c r="A152" s="96">
        <v>1</v>
      </c>
      <c r="B152" s="97" t="s">
        <v>70</v>
      </c>
      <c r="C152" s="98" t="s">
        <v>202</v>
      </c>
      <c r="D152" s="97" t="s">
        <v>42</v>
      </c>
      <c r="E152" s="186">
        <v>1</v>
      </c>
      <c r="F152" s="97"/>
      <c r="G152" s="97"/>
      <c r="H152" s="79"/>
      <c r="I152" s="79"/>
      <c r="J152" s="88" t="s">
        <v>127</v>
      </c>
      <c r="K152" s="148" t="s">
        <v>42</v>
      </c>
      <c r="L152" s="173">
        <v>1</v>
      </c>
      <c r="M152" s="158">
        <v>82.221999999999994</v>
      </c>
      <c r="N152" s="18">
        <f>L152*M152*1.1525</f>
        <v>94.760855000000006</v>
      </c>
      <c r="O152" s="19"/>
      <c r="P152" s="19"/>
      <c r="Q152" s="205"/>
      <c r="R152" s="362"/>
      <c r="U152" s="199">
        <v>94.760855000000006</v>
      </c>
      <c r="V152" s="1">
        <v>1.3365</v>
      </c>
    </row>
    <row r="153" spans="1:22" s="65" customFormat="1" ht="28.5" customHeight="1">
      <c r="A153" s="300" t="s">
        <v>36</v>
      </c>
      <c r="B153" s="219" t="s">
        <v>128</v>
      </c>
      <c r="C153" s="325" t="s">
        <v>129</v>
      </c>
      <c r="D153" s="219" t="s">
        <v>23</v>
      </c>
      <c r="E153" s="222">
        <v>39.520000000000003</v>
      </c>
      <c r="F153" s="219">
        <f>35.9/1000</f>
        <v>3.5900000000000001E-2</v>
      </c>
      <c r="G153" s="219">
        <f>0.2/1000</f>
        <v>2.0000000000000001E-4</v>
      </c>
      <c r="H153" s="227">
        <f t="shared" ref="H153" si="44">F153*$H$9</f>
        <v>8.3321028000000005E-2</v>
      </c>
      <c r="I153" s="227">
        <f t="shared" ref="I153" si="45">G153*$I$9</f>
        <v>6.4225800000000004E-4</v>
      </c>
      <c r="J153" s="102" t="s">
        <v>130</v>
      </c>
      <c r="K153" s="101" t="s">
        <v>23</v>
      </c>
      <c r="L153" s="174">
        <v>1</v>
      </c>
      <c r="M153" s="15">
        <v>0.75</v>
      </c>
      <c r="N153" s="258">
        <f>((M153*L153)+(M154*L154)+(M155*L155))*1.1525</f>
        <v>0.87003423600000007</v>
      </c>
      <c r="O153" s="252"/>
      <c r="P153" s="252"/>
      <c r="Q153" s="359"/>
      <c r="R153" s="362"/>
      <c r="U153" s="203">
        <v>0.95399752199999999</v>
      </c>
      <c r="V153" s="1">
        <v>1.3365</v>
      </c>
    </row>
    <row r="154" spans="1:22" s="65" customFormat="1" ht="21" customHeight="1">
      <c r="A154" s="301"/>
      <c r="B154" s="220"/>
      <c r="C154" s="326"/>
      <c r="D154" s="220"/>
      <c r="E154" s="223"/>
      <c r="F154" s="220"/>
      <c r="G154" s="220"/>
      <c r="H154" s="238"/>
      <c r="I154" s="238"/>
      <c r="J154" s="102" t="s">
        <v>131</v>
      </c>
      <c r="K154" s="101" t="s">
        <v>23</v>
      </c>
      <c r="L154" s="101">
        <f>5/1000</f>
        <v>5.0000000000000001E-3</v>
      </c>
      <c r="M154" s="15">
        <v>0.75</v>
      </c>
      <c r="N154" s="259"/>
      <c r="O154" s="253"/>
      <c r="P154" s="253"/>
      <c r="Q154" s="364"/>
      <c r="R154" s="362"/>
      <c r="U154" s="203"/>
      <c r="V154" s="1">
        <v>1.3365</v>
      </c>
    </row>
    <row r="155" spans="1:22" s="65" customFormat="1" ht="16.5" customHeight="1">
      <c r="A155" s="302"/>
      <c r="B155" s="221"/>
      <c r="C155" s="327"/>
      <c r="D155" s="221"/>
      <c r="E155" s="224"/>
      <c r="F155" s="221"/>
      <c r="G155" s="221"/>
      <c r="H155" s="228"/>
      <c r="I155" s="228"/>
      <c r="J155" s="102" t="s">
        <v>132</v>
      </c>
      <c r="K155" s="101" t="s">
        <v>23</v>
      </c>
      <c r="L155" s="101">
        <f>1.2/1000</f>
        <v>1.1999999999999999E-3</v>
      </c>
      <c r="M155" s="15">
        <v>0.96699999999999997</v>
      </c>
      <c r="N155" s="260"/>
      <c r="O155" s="254"/>
      <c r="P155" s="254"/>
      <c r="Q155" s="360"/>
      <c r="R155" s="362"/>
      <c r="U155" s="203"/>
      <c r="V155" s="1">
        <v>1.3365</v>
      </c>
    </row>
    <row r="156" spans="1:22" s="65" customFormat="1" ht="21" customHeight="1">
      <c r="A156" s="100" t="s">
        <v>34</v>
      </c>
      <c r="B156" s="100" t="s">
        <v>133</v>
      </c>
      <c r="C156" s="124" t="s">
        <v>134</v>
      </c>
      <c r="D156" s="100" t="s">
        <v>20</v>
      </c>
      <c r="E156" s="184">
        <v>2</v>
      </c>
      <c r="F156" s="62"/>
      <c r="G156" s="62"/>
      <c r="H156" s="79"/>
      <c r="I156" s="79"/>
      <c r="J156" s="66" t="s">
        <v>135</v>
      </c>
      <c r="K156" s="62" t="s">
        <v>20</v>
      </c>
      <c r="L156" s="172">
        <v>1</v>
      </c>
      <c r="M156" s="15">
        <v>0.5</v>
      </c>
      <c r="N156" s="18">
        <f t="shared" ref="N156:N157" si="46">L156*M156*1.1525</f>
        <v>0.57625000000000004</v>
      </c>
      <c r="O156" s="19"/>
      <c r="P156" s="64"/>
      <c r="Q156" s="209"/>
      <c r="R156" s="362"/>
      <c r="U156" s="203">
        <v>0.57625000000000004</v>
      </c>
      <c r="V156" s="1">
        <v>1.3365</v>
      </c>
    </row>
    <row r="157" spans="1:22" s="65" customFormat="1" ht="21" customHeight="1">
      <c r="A157" s="100" t="s">
        <v>136</v>
      </c>
      <c r="B157" s="103" t="s">
        <v>133</v>
      </c>
      <c r="C157" s="104" t="s">
        <v>137</v>
      </c>
      <c r="D157" s="105" t="s">
        <v>20</v>
      </c>
      <c r="E157" s="185">
        <v>1</v>
      </c>
      <c r="F157" s="105"/>
      <c r="G157" s="105"/>
      <c r="H157" s="79"/>
      <c r="I157" s="79"/>
      <c r="J157" s="107" t="s">
        <v>138</v>
      </c>
      <c r="K157" s="105" t="s">
        <v>20</v>
      </c>
      <c r="L157" s="175">
        <v>1</v>
      </c>
      <c r="M157" s="15">
        <v>1.5</v>
      </c>
      <c r="N157" s="18">
        <f t="shared" si="46"/>
        <v>1.7287500000000002</v>
      </c>
      <c r="O157" s="19"/>
      <c r="P157" s="64"/>
      <c r="Q157" s="209"/>
      <c r="R157" s="362"/>
      <c r="U157" s="203">
        <v>1.7287500000000002</v>
      </c>
      <c r="V157" s="1">
        <v>1.3365</v>
      </c>
    </row>
    <row r="158" spans="1:22" s="65" customFormat="1" ht="30.75" customHeight="1">
      <c r="A158" s="300" t="s">
        <v>139</v>
      </c>
      <c r="B158" s="300" t="s">
        <v>140</v>
      </c>
      <c r="C158" s="303" t="s">
        <v>141</v>
      </c>
      <c r="D158" s="300" t="s">
        <v>188</v>
      </c>
      <c r="E158" s="306">
        <v>1.2</v>
      </c>
      <c r="F158" s="300">
        <v>0.214</v>
      </c>
      <c r="G158" s="300">
        <v>2.9999999999999997E-4</v>
      </c>
      <c r="H158" s="227">
        <f>F158*$H$9</f>
        <v>0.49667687999999999</v>
      </c>
      <c r="I158" s="227">
        <f t="shared" ref="I158" si="47">G158*$I$9</f>
        <v>9.633869999999999E-4</v>
      </c>
      <c r="J158" s="66" t="s">
        <v>26</v>
      </c>
      <c r="K158" s="62" t="s">
        <v>23</v>
      </c>
      <c r="L158" s="67">
        <v>0.224</v>
      </c>
      <c r="M158" s="15">
        <v>1</v>
      </c>
      <c r="N158" s="258">
        <f>((M158*L158)+(M159*L159)+(M160*L160))*1.1525</f>
        <v>0.28753837750000005</v>
      </c>
      <c r="O158" s="252"/>
      <c r="P158" s="252"/>
      <c r="Q158" s="359"/>
      <c r="R158" s="362"/>
      <c r="U158" s="203">
        <v>0.78517864449999997</v>
      </c>
      <c r="V158" s="1">
        <v>1.3365</v>
      </c>
    </row>
    <row r="159" spans="1:22" s="65" customFormat="1" ht="12.75" customHeight="1">
      <c r="A159" s="301"/>
      <c r="B159" s="301"/>
      <c r="C159" s="304"/>
      <c r="D159" s="301"/>
      <c r="E159" s="307"/>
      <c r="F159" s="301"/>
      <c r="G159" s="301"/>
      <c r="H159" s="238"/>
      <c r="I159" s="238"/>
      <c r="J159" s="66" t="s">
        <v>27</v>
      </c>
      <c r="K159" s="62" t="s">
        <v>23</v>
      </c>
      <c r="L159" s="67">
        <v>2.7E-2</v>
      </c>
      <c r="M159" s="15">
        <v>0.83299999999999996</v>
      </c>
      <c r="N159" s="259"/>
      <c r="O159" s="253"/>
      <c r="P159" s="253"/>
      <c r="Q159" s="364"/>
      <c r="R159" s="362"/>
      <c r="U159" s="203"/>
      <c r="V159" s="1">
        <v>1.3365</v>
      </c>
    </row>
    <row r="160" spans="1:22" s="65" customFormat="1" ht="24.75" customHeight="1">
      <c r="A160" s="302"/>
      <c r="B160" s="302"/>
      <c r="C160" s="305"/>
      <c r="D160" s="302"/>
      <c r="E160" s="308"/>
      <c r="F160" s="302"/>
      <c r="G160" s="302"/>
      <c r="H160" s="228"/>
      <c r="I160" s="228"/>
      <c r="J160" s="95" t="s">
        <v>142</v>
      </c>
      <c r="K160" s="62" t="s">
        <v>23</v>
      </c>
      <c r="L160" s="67">
        <v>2E-3</v>
      </c>
      <c r="M160" s="15">
        <v>1.5</v>
      </c>
      <c r="N160" s="260"/>
      <c r="O160" s="254"/>
      <c r="P160" s="254"/>
      <c r="Q160" s="360"/>
      <c r="R160" s="362"/>
      <c r="U160" s="203"/>
      <c r="V160" s="1">
        <v>1.3365</v>
      </c>
    </row>
    <row r="161" spans="1:22" s="1" customFormat="1" ht="14.25" customHeight="1" thickBot="1">
      <c r="A161" s="91"/>
      <c r="B161" s="91"/>
      <c r="C161" s="192" t="s">
        <v>61</v>
      </c>
      <c r="D161" s="192"/>
      <c r="E161" s="192"/>
      <c r="F161" s="91"/>
      <c r="G161" s="91"/>
      <c r="H161" s="56"/>
      <c r="I161" s="56"/>
      <c r="J161" s="147"/>
      <c r="K161" s="148"/>
      <c r="L161" s="146"/>
      <c r="M161" s="15"/>
      <c r="N161" s="18"/>
      <c r="O161" s="19"/>
      <c r="P161" s="19"/>
      <c r="Q161" s="207"/>
      <c r="R161" s="363"/>
      <c r="U161" s="199"/>
      <c r="V161" s="1">
        <v>1.3365</v>
      </c>
    </row>
    <row r="162" spans="1:22" s="1" customFormat="1" ht="14.25" customHeight="1">
      <c r="A162" s="91"/>
      <c r="B162" s="91"/>
      <c r="C162" s="187" t="s">
        <v>200</v>
      </c>
      <c r="D162" s="119"/>
      <c r="E162" s="119"/>
      <c r="F162" s="91"/>
      <c r="G162" s="91"/>
      <c r="H162" s="56"/>
      <c r="I162" s="56"/>
      <c r="J162" s="147"/>
      <c r="K162" s="148"/>
      <c r="L162" s="146"/>
      <c r="M162" s="15"/>
      <c r="N162" s="18"/>
      <c r="O162" s="19"/>
      <c r="P162" s="19"/>
      <c r="Q162" s="51"/>
      <c r="U162" s="199"/>
      <c r="V162" s="1">
        <v>1.3365</v>
      </c>
    </row>
    <row r="163" spans="1:22" ht="17.25" customHeight="1" thickBot="1">
      <c r="A163" s="91"/>
      <c r="B163" s="91"/>
      <c r="C163" s="120" t="s">
        <v>39</v>
      </c>
      <c r="D163" s="120"/>
      <c r="E163" s="120"/>
      <c r="F163" s="91"/>
      <c r="G163" s="91"/>
      <c r="H163" s="56"/>
      <c r="I163" s="56"/>
      <c r="J163" s="147"/>
      <c r="K163" s="148"/>
      <c r="L163" s="146"/>
      <c r="M163" s="15"/>
      <c r="N163" s="18"/>
      <c r="O163" s="19"/>
      <c r="P163" s="19"/>
      <c r="Q163" s="19"/>
      <c r="U163" s="197"/>
      <c r="V163" s="1">
        <v>1.3365</v>
      </c>
    </row>
    <row r="164" spans="1:22" s="1" customFormat="1" ht="30.75" customHeight="1">
      <c r="A164" s="13">
        <v>1</v>
      </c>
      <c r="B164" s="10" t="s">
        <v>183</v>
      </c>
      <c r="C164" s="12" t="s">
        <v>63</v>
      </c>
      <c r="D164" s="13" t="s">
        <v>40</v>
      </c>
      <c r="E164" s="182">
        <v>2</v>
      </c>
      <c r="F164" s="13">
        <v>1.0999999999999999E-2</v>
      </c>
      <c r="G164" s="13">
        <v>0.224</v>
      </c>
      <c r="H164" s="79">
        <f t="shared" ref="H164" si="48">F164*$H$9</f>
        <v>2.553012E-2</v>
      </c>
      <c r="I164" s="79">
        <f>G164*$I$9</f>
        <v>0.71932896000000002</v>
      </c>
      <c r="J164" s="16"/>
      <c r="K164" s="13"/>
      <c r="L164" s="13"/>
      <c r="M164" s="15"/>
      <c r="N164" s="18"/>
      <c r="O164" s="19"/>
      <c r="P164" s="19"/>
      <c r="Q164" s="205"/>
      <c r="R164" s="361">
        <v>8.2400000000000001E-2</v>
      </c>
      <c r="S164" s="208">
        <v>940</v>
      </c>
      <c r="U164" s="199">
        <v>0.74485908000000001</v>
      </c>
      <c r="V164" s="1">
        <v>1.3365</v>
      </c>
    </row>
    <row r="165" spans="1:22" s="1" customFormat="1" ht="32.25" customHeight="1">
      <c r="A165" s="13">
        <v>2</v>
      </c>
      <c r="B165" s="10" t="s">
        <v>49</v>
      </c>
      <c r="C165" s="12" t="s">
        <v>50</v>
      </c>
      <c r="D165" s="13" t="s">
        <v>40</v>
      </c>
      <c r="E165" s="182">
        <v>5</v>
      </c>
      <c r="F165" s="13">
        <v>1.94</v>
      </c>
      <c r="G165" s="13"/>
      <c r="H165" s="36">
        <f>F165*$H$9</f>
        <v>4.5025848000000002</v>
      </c>
      <c r="I165" s="36"/>
      <c r="J165" s="16"/>
      <c r="K165" s="13"/>
      <c r="L165" s="13"/>
      <c r="M165" s="15"/>
      <c r="N165" s="18">
        <f>L165*M165*1.1525</f>
        <v>0</v>
      </c>
      <c r="O165" s="19"/>
      <c r="P165" s="19"/>
      <c r="Q165" s="205"/>
      <c r="R165" s="362"/>
      <c r="S165" s="208">
        <v>74.569999999999993</v>
      </c>
      <c r="U165" s="199">
        <v>4.5025848000000002</v>
      </c>
      <c r="V165" s="1">
        <v>1.3365</v>
      </c>
    </row>
    <row r="166" spans="1:22" s="4" customFormat="1" ht="26.25" customHeight="1">
      <c r="A166" s="44">
        <v>3</v>
      </c>
      <c r="B166" s="45" t="s">
        <v>57</v>
      </c>
      <c r="C166" s="46" t="s">
        <v>58</v>
      </c>
      <c r="D166" s="44" t="s">
        <v>40</v>
      </c>
      <c r="E166" s="182">
        <v>7</v>
      </c>
      <c r="F166" s="44">
        <v>0.46</v>
      </c>
      <c r="G166" s="44"/>
      <c r="H166" s="36">
        <f>F166*$H$9</f>
        <v>1.0676232000000001</v>
      </c>
      <c r="I166" s="36"/>
      <c r="J166" s="47"/>
      <c r="K166" s="44"/>
      <c r="L166" s="44"/>
      <c r="M166" s="43"/>
      <c r="N166" s="18">
        <f>L166*M166*1.1525</f>
        <v>0</v>
      </c>
      <c r="O166" s="19"/>
      <c r="P166" s="31"/>
      <c r="Q166" s="205"/>
      <c r="R166" s="362"/>
      <c r="U166" s="201">
        <v>1.0676232000000001</v>
      </c>
      <c r="V166" s="1">
        <v>1.3365</v>
      </c>
    </row>
    <row r="167" spans="1:22" s="1" customFormat="1" ht="14.25" customHeight="1">
      <c r="A167" s="91"/>
      <c r="B167" s="91"/>
      <c r="C167" s="192" t="s">
        <v>65</v>
      </c>
      <c r="D167" s="192"/>
      <c r="E167" s="193"/>
      <c r="F167" s="91"/>
      <c r="G167" s="91"/>
      <c r="H167" s="56"/>
      <c r="I167" s="56"/>
      <c r="J167" s="147"/>
      <c r="K167" s="148"/>
      <c r="L167" s="146"/>
      <c r="M167" s="15"/>
      <c r="N167" s="18"/>
      <c r="O167" s="19"/>
      <c r="P167" s="19"/>
      <c r="Q167" s="207"/>
      <c r="R167" s="362"/>
      <c r="U167" s="199"/>
      <c r="V167" s="1">
        <v>1.3365</v>
      </c>
    </row>
    <row r="168" spans="1:22" ht="42" customHeight="1">
      <c r="A168" s="70">
        <v>1</v>
      </c>
      <c r="B168" s="70" t="s">
        <v>70</v>
      </c>
      <c r="C168" s="41" t="s">
        <v>168</v>
      </c>
      <c r="D168" s="13" t="s">
        <v>42</v>
      </c>
      <c r="E168" s="166">
        <v>2</v>
      </c>
      <c r="F168" s="75"/>
      <c r="G168" s="75"/>
      <c r="H168" s="79"/>
      <c r="I168" s="79"/>
      <c r="J168" s="12" t="s">
        <v>196</v>
      </c>
      <c r="K168" s="13" t="s">
        <v>42</v>
      </c>
      <c r="L168" s="176">
        <v>1</v>
      </c>
      <c r="M168" s="15">
        <v>21.251000000000001</v>
      </c>
      <c r="N168" s="30">
        <f>M168*L168*1.1525</f>
        <v>24.491777500000005</v>
      </c>
      <c r="O168" s="19"/>
      <c r="P168" s="31"/>
      <c r="Q168" s="206"/>
      <c r="R168" s="362"/>
      <c r="T168" s="53"/>
      <c r="U168" s="197">
        <v>24.491777500000005</v>
      </c>
      <c r="V168" s="1">
        <v>1.3365</v>
      </c>
    </row>
    <row r="169" spans="1:22" ht="38.25" customHeight="1">
      <c r="A169" s="70">
        <v>2</v>
      </c>
      <c r="B169" s="70" t="s">
        <v>70</v>
      </c>
      <c r="C169" s="41" t="s">
        <v>169</v>
      </c>
      <c r="D169" s="13" t="s">
        <v>42</v>
      </c>
      <c r="E169" s="166">
        <v>2</v>
      </c>
      <c r="F169" s="75"/>
      <c r="G169" s="75"/>
      <c r="H169" s="79"/>
      <c r="I169" s="79"/>
      <c r="J169" s="12" t="s">
        <v>170</v>
      </c>
      <c r="K169" s="13" t="s">
        <v>42</v>
      </c>
      <c r="L169" s="176">
        <v>1</v>
      </c>
      <c r="M169" s="15">
        <v>4.5</v>
      </c>
      <c r="N169" s="30">
        <f>M169*L169*1.1525</f>
        <v>5.1862500000000002</v>
      </c>
      <c r="O169" s="19"/>
      <c r="P169" s="31"/>
      <c r="Q169" s="206"/>
      <c r="R169" s="362"/>
      <c r="T169" s="53"/>
      <c r="U169" s="197">
        <v>5.1862500000000002</v>
      </c>
      <c r="V169" s="1">
        <v>1.3365</v>
      </c>
    </row>
    <row r="170" spans="1:22" s="65" customFormat="1" ht="25.5" customHeight="1">
      <c r="A170" s="62" t="s">
        <v>34</v>
      </c>
      <c r="B170" s="62" t="s">
        <v>28</v>
      </c>
      <c r="C170" s="95" t="s">
        <v>87</v>
      </c>
      <c r="D170" s="62" t="s">
        <v>29</v>
      </c>
      <c r="E170" s="190">
        <v>12</v>
      </c>
      <c r="F170" s="62">
        <v>0.21</v>
      </c>
      <c r="G170" s="62">
        <v>0.03</v>
      </c>
      <c r="H170" s="79">
        <f t="shared" ref="H170:H183" si="49">F170*$H$9</f>
        <v>0.48739320000000003</v>
      </c>
      <c r="I170" s="79">
        <f t="shared" ref="I170:I183" si="50">G170*$I$9</f>
        <v>9.6338699999999999E-2</v>
      </c>
      <c r="J170" s="66" t="s">
        <v>24</v>
      </c>
      <c r="K170" s="62" t="s">
        <v>29</v>
      </c>
      <c r="L170" s="172">
        <v>1</v>
      </c>
      <c r="M170" s="15">
        <v>3.46</v>
      </c>
      <c r="N170" s="18">
        <f t="shared" ref="N170:N171" si="51">L170*M170*1.1525</f>
        <v>3.9876500000000004</v>
      </c>
      <c r="O170" s="19"/>
      <c r="P170" s="121"/>
      <c r="Q170" s="213"/>
      <c r="R170" s="362"/>
      <c r="U170" s="203">
        <v>4.5713819000000004</v>
      </c>
      <c r="V170" s="1">
        <v>1.3365</v>
      </c>
    </row>
    <row r="171" spans="1:22" s="4" customFormat="1" ht="26.25" customHeight="1">
      <c r="A171" s="100" t="s">
        <v>136</v>
      </c>
      <c r="B171" s="100" t="s">
        <v>88</v>
      </c>
      <c r="C171" s="124" t="s">
        <v>43</v>
      </c>
      <c r="D171" s="100" t="s">
        <v>188</v>
      </c>
      <c r="E171" s="184">
        <v>2</v>
      </c>
      <c r="F171" s="62">
        <v>0.3</v>
      </c>
      <c r="G171" s="62"/>
      <c r="H171" s="79">
        <f t="shared" si="49"/>
        <v>0.69627600000000001</v>
      </c>
      <c r="I171" s="79"/>
      <c r="J171" s="68" t="s">
        <v>31</v>
      </c>
      <c r="K171" s="69" t="s">
        <v>23</v>
      </c>
      <c r="L171" s="172">
        <v>2.4</v>
      </c>
      <c r="M171" s="15">
        <v>0.16550000000000001</v>
      </c>
      <c r="N171" s="18">
        <f t="shared" si="51"/>
        <v>0.45777300000000004</v>
      </c>
      <c r="O171" s="19"/>
      <c r="P171" s="31"/>
      <c r="Q171" s="206"/>
      <c r="R171" s="362"/>
      <c r="U171" s="201">
        <v>1.1540490000000001</v>
      </c>
      <c r="V171" s="1">
        <v>1.3365</v>
      </c>
    </row>
    <row r="172" spans="1:22" ht="18" customHeight="1">
      <c r="A172" s="247">
        <v>5</v>
      </c>
      <c r="B172" s="247" t="s">
        <v>80</v>
      </c>
      <c r="C172" s="286" t="s">
        <v>83</v>
      </c>
      <c r="D172" s="284" t="s">
        <v>42</v>
      </c>
      <c r="E172" s="336">
        <v>2</v>
      </c>
      <c r="F172" s="247">
        <v>0.97</v>
      </c>
      <c r="G172" s="247">
        <v>0.08</v>
      </c>
      <c r="H172" s="227">
        <f t="shared" si="49"/>
        <v>2.2512924000000001</v>
      </c>
      <c r="I172" s="227">
        <f t="shared" ref="I172" si="52">G172*$I$9</f>
        <v>0.2569032</v>
      </c>
      <c r="J172" s="16" t="s">
        <v>46</v>
      </c>
      <c r="K172" s="13" t="s">
        <v>42</v>
      </c>
      <c r="L172" s="176">
        <v>1</v>
      </c>
      <c r="M172" s="15">
        <v>32</v>
      </c>
      <c r="N172" s="258">
        <f>((M172*L172)+(M173*L173)+(M174*L174)+(M175*L175))*1.1525</f>
        <v>50.575964250000006</v>
      </c>
      <c r="O172" s="252"/>
      <c r="P172" s="252"/>
      <c r="Q172" s="359"/>
      <c r="R172" s="362"/>
      <c r="U172" s="197">
        <v>53.084159850000006</v>
      </c>
      <c r="V172" s="1">
        <v>1.3365</v>
      </c>
    </row>
    <row r="173" spans="1:22" ht="18" customHeight="1">
      <c r="A173" s="248"/>
      <c r="B173" s="248"/>
      <c r="C173" s="287"/>
      <c r="D173" s="285"/>
      <c r="E173" s="337"/>
      <c r="F173" s="248"/>
      <c r="G173" s="248"/>
      <c r="H173" s="238"/>
      <c r="I173" s="238"/>
      <c r="J173" s="16" t="s">
        <v>82</v>
      </c>
      <c r="K173" s="13" t="s">
        <v>42</v>
      </c>
      <c r="L173" s="176">
        <v>2</v>
      </c>
      <c r="M173" s="15">
        <v>4.5</v>
      </c>
      <c r="N173" s="259"/>
      <c r="O173" s="253"/>
      <c r="P173" s="253"/>
      <c r="Q173" s="364"/>
      <c r="R173" s="362"/>
      <c r="U173" s="197"/>
      <c r="V173" s="1">
        <v>1.3365</v>
      </c>
    </row>
    <row r="174" spans="1:22" ht="15.75" customHeight="1">
      <c r="A174" s="248"/>
      <c r="B174" s="248"/>
      <c r="C174" s="287"/>
      <c r="D174" s="285"/>
      <c r="E174" s="337"/>
      <c r="F174" s="248"/>
      <c r="G174" s="248"/>
      <c r="H174" s="238"/>
      <c r="I174" s="238"/>
      <c r="J174" s="16" t="s">
        <v>81</v>
      </c>
      <c r="K174" s="13" t="s">
        <v>44</v>
      </c>
      <c r="L174" s="176">
        <v>1.1000000000000001</v>
      </c>
      <c r="M174" s="15">
        <v>1.167</v>
      </c>
      <c r="N174" s="259"/>
      <c r="O174" s="253"/>
      <c r="P174" s="253"/>
      <c r="Q174" s="364"/>
      <c r="R174" s="362"/>
      <c r="U174" s="197"/>
      <c r="V174" s="1">
        <v>1.3365</v>
      </c>
    </row>
    <row r="175" spans="1:22" ht="18.75" customHeight="1">
      <c r="A175" s="249"/>
      <c r="B175" s="249"/>
      <c r="C175" s="288"/>
      <c r="D175" s="278"/>
      <c r="E175" s="338"/>
      <c r="F175" s="249"/>
      <c r="G175" s="249"/>
      <c r="H175" s="228"/>
      <c r="I175" s="228"/>
      <c r="J175" s="16" t="s">
        <v>79</v>
      </c>
      <c r="K175" s="13" t="s">
        <v>42</v>
      </c>
      <c r="L175" s="176">
        <v>2</v>
      </c>
      <c r="M175" s="15">
        <v>0.8</v>
      </c>
      <c r="N175" s="260"/>
      <c r="O175" s="254"/>
      <c r="P175" s="77"/>
      <c r="Q175" s="212"/>
      <c r="R175" s="362"/>
      <c r="U175" s="197"/>
      <c r="V175" s="1">
        <v>1.3365</v>
      </c>
    </row>
    <row r="176" spans="1:22" s="1" customFormat="1" ht="22.5" customHeight="1">
      <c r="A176" s="269">
        <v>6</v>
      </c>
      <c r="B176" s="269" t="s">
        <v>25</v>
      </c>
      <c r="C176" s="297" t="s">
        <v>89</v>
      </c>
      <c r="D176" s="266" t="s">
        <v>189</v>
      </c>
      <c r="E176" s="318">
        <v>2</v>
      </c>
      <c r="F176" s="269">
        <v>0.38</v>
      </c>
      <c r="G176" s="269"/>
      <c r="H176" s="227">
        <f t="shared" si="49"/>
        <v>0.8819496</v>
      </c>
      <c r="I176" s="227"/>
      <c r="J176" s="80"/>
      <c r="K176" s="81"/>
      <c r="L176" s="82"/>
      <c r="M176" s="15"/>
      <c r="N176" s="261">
        <f>((M177*L177)+(M178*L178)+(M179*L179))*1.1525</f>
        <v>0.32038347500000003</v>
      </c>
      <c r="O176" s="252"/>
      <c r="P176" s="215"/>
      <c r="Q176" s="359"/>
      <c r="R176" s="362"/>
      <c r="U176" s="199">
        <v>1.2023330750000001</v>
      </c>
      <c r="V176" s="1">
        <v>1.3365</v>
      </c>
    </row>
    <row r="177" spans="1:24" s="1" customFormat="1" ht="30" customHeight="1">
      <c r="A177" s="270"/>
      <c r="B177" s="271"/>
      <c r="C177" s="299"/>
      <c r="D177" s="268"/>
      <c r="E177" s="319"/>
      <c r="F177" s="271"/>
      <c r="G177" s="271"/>
      <c r="H177" s="228"/>
      <c r="I177" s="228"/>
      <c r="J177" s="85" t="s">
        <v>90</v>
      </c>
      <c r="K177" s="86" t="s">
        <v>44</v>
      </c>
      <c r="L177" s="86">
        <v>0.25</v>
      </c>
      <c r="M177" s="15">
        <v>1</v>
      </c>
      <c r="N177" s="262"/>
      <c r="O177" s="253"/>
      <c r="P177" s="225"/>
      <c r="Q177" s="364"/>
      <c r="R177" s="362"/>
      <c r="U177" s="199"/>
      <c r="V177" s="1">
        <v>1.3365</v>
      </c>
    </row>
    <row r="178" spans="1:24" s="1" customFormat="1" ht="21" customHeight="1">
      <c r="A178" s="270"/>
      <c r="B178" s="117"/>
      <c r="C178" s="118"/>
      <c r="D178" s="116"/>
      <c r="E178" s="191"/>
      <c r="F178" s="117"/>
      <c r="G178" s="117"/>
      <c r="H178" s="79"/>
      <c r="I178" s="79"/>
      <c r="J178" s="85" t="s">
        <v>91</v>
      </c>
      <c r="K178" s="86" t="s">
        <v>44</v>
      </c>
      <c r="L178" s="86">
        <v>0.03</v>
      </c>
      <c r="M178" s="15">
        <v>0.83299999999999996</v>
      </c>
      <c r="N178" s="262"/>
      <c r="O178" s="253"/>
      <c r="P178" s="225"/>
      <c r="Q178" s="364"/>
      <c r="R178" s="362"/>
      <c r="U178" s="199"/>
      <c r="V178" s="1">
        <v>1.3365</v>
      </c>
    </row>
    <row r="179" spans="1:24" s="1" customFormat="1" ht="26.25" customHeight="1">
      <c r="A179" s="271"/>
      <c r="B179" s="117"/>
      <c r="C179" s="118"/>
      <c r="D179" s="116"/>
      <c r="E179" s="191"/>
      <c r="F179" s="117"/>
      <c r="G179" s="117"/>
      <c r="H179" s="79"/>
      <c r="I179" s="79"/>
      <c r="J179" s="85" t="s">
        <v>92</v>
      </c>
      <c r="K179" s="86" t="s">
        <v>44</v>
      </c>
      <c r="L179" s="86">
        <v>2E-3</v>
      </c>
      <c r="M179" s="15">
        <v>1.5</v>
      </c>
      <c r="N179" s="263"/>
      <c r="O179" s="254"/>
      <c r="P179" s="216"/>
      <c r="Q179" s="360"/>
      <c r="R179" s="362"/>
      <c r="U179" s="199"/>
      <c r="V179" s="1">
        <v>1.3365</v>
      </c>
    </row>
    <row r="180" spans="1:24" s="1" customFormat="1" ht="30" customHeight="1">
      <c r="A180" s="122">
        <v>7</v>
      </c>
      <c r="B180" s="70" t="s">
        <v>32</v>
      </c>
      <c r="C180" s="123" t="s">
        <v>93</v>
      </c>
      <c r="D180" s="122" t="s">
        <v>44</v>
      </c>
      <c r="E180" s="191">
        <v>30</v>
      </c>
      <c r="F180" s="148">
        <v>0.19</v>
      </c>
      <c r="G180" s="148">
        <v>0.16200000000000001</v>
      </c>
      <c r="H180" s="79">
        <f t="shared" si="49"/>
        <v>0.4409748</v>
      </c>
      <c r="I180" s="79">
        <f t="shared" si="50"/>
        <v>0.52022898000000006</v>
      </c>
      <c r="J180" s="88" t="s">
        <v>47</v>
      </c>
      <c r="K180" s="148" t="s">
        <v>44</v>
      </c>
      <c r="L180" s="173">
        <v>1</v>
      </c>
      <c r="M180" s="15">
        <v>0.75</v>
      </c>
      <c r="N180" s="18">
        <f>L180*M180*1.1525</f>
        <v>0.86437500000000012</v>
      </c>
      <c r="O180" s="19"/>
      <c r="P180" s="31"/>
      <c r="Q180" s="206"/>
      <c r="R180" s="362"/>
      <c r="U180" s="199">
        <v>1.8255787800000001</v>
      </c>
      <c r="V180" s="1">
        <v>1.3365</v>
      </c>
    </row>
    <row r="181" spans="1:24" s="65" customFormat="1" ht="25.5" customHeight="1">
      <c r="A181" s="62" t="s">
        <v>38</v>
      </c>
      <c r="B181" s="62" t="s">
        <v>28</v>
      </c>
      <c r="C181" s="95" t="s">
        <v>105</v>
      </c>
      <c r="D181" s="62" t="s">
        <v>29</v>
      </c>
      <c r="E181" s="190">
        <v>3.2</v>
      </c>
      <c r="F181" s="62">
        <v>0.21</v>
      </c>
      <c r="G181" s="62">
        <v>0.03</v>
      </c>
      <c r="H181" s="79">
        <f t="shared" si="49"/>
        <v>0.48739320000000003</v>
      </c>
      <c r="I181" s="79">
        <f t="shared" si="50"/>
        <v>9.6338699999999999E-2</v>
      </c>
      <c r="J181" s="66" t="s">
        <v>24</v>
      </c>
      <c r="K181" s="62" t="s">
        <v>29</v>
      </c>
      <c r="L181" s="172">
        <v>1</v>
      </c>
      <c r="M181" s="15">
        <v>54.2</v>
      </c>
      <c r="N181" s="18">
        <f t="shared" ref="N181:N182" si="53">L181*M181*1.1525</f>
        <v>62.465500000000006</v>
      </c>
      <c r="O181" s="19"/>
      <c r="P181" s="121"/>
      <c r="Q181" s="213"/>
      <c r="R181" s="362"/>
      <c r="U181" s="203">
        <v>63.049231900000002</v>
      </c>
      <c r="V181" s="1">
        <v>1.3365</v>
      </c>
    </row>
    <row r="182" spans="1:24" s="65" customFormat="1" ht="25.5" customHeight="1">
      <c r="A182" s="62" t="s">
        <v>144</v>
      </c>
      <c r="B182" s="62" t="s">
        <v>28</v>
      </c>
      <c r="C182" s="95" t="s">
        <v>106</v>
      </c>
      <c r="D182" s="62" t="s">
        <v>29</v>
      </c>
      <c r="E182" s="190">
        <v>7</v>
      </c>
      <c r="F182" s="62">
        <v>0.21</v>
      </c>
      <c r="G182" s="62">
        <v>0.03</v>
      </c>
      <c r="H182" s="79">
        <f t="shared" si="49"/>
        <v>0.48739320000000003</v>
      </c>
      <c r="I182" s="79">
        <f t="shared" si="50"/>
        <v>9.6338699999999999E-2</v>
      </c>
      <c r="J182" s="66" t="s">
        <v>24</v>
      </c>
      <c r="K182" s="62" t="s">
        <v>29</v>
      </c>
      <c r="L182" s="172">
        <v>1</v>
      </c>
      <c r="M182" s="15">
        <v>27.1</v>
      </c>
      <c r="N182" s="18">
        <f t="shared" si="53"/>
        <v>31.232750000000003</v>
      </c>
      <c r="O182" s="19"/>
      <c r="P182" s="121"/>
      <c r="Q182" s="213"/>
      <c r="R182" s="362"/>
      <c r="U182" s="203">
        <v>31.816481900000003</v>
      </c>
      <c r="V182" s="1">
        <v>1.3365</v>
      </c>
    </row>
    <row r="183" spans="1:24" s="65" customFormat="1" ht="20.25" customHeight="1">
      <c r="A183" s="300" t="s">
        <v>187</v>
      </c>
      <c r="B183" s="300" t="s">
        <v>25</v>
      </c>
      <c r="C183" s="339" t="s">
        <v>108</v>
      </c>
      <c r="D183" s="300" t="s">
        <v>188</v>
      </c>
      <c r="E183" s="306">
        <v>16.8</v>
      </c>
      <c r="F183" s="235">
        <v>0.38400000000000001</v>
      </c>
      <c r="G183" s="235">
        <v>2.9999999999999997E-4</v>
      </c>
      <c r="H183" s="227">
        <f t="shared" si="49"/>
        <v>0.89123328000000002</v>
      </c>
      <c r="I183" s="227">
        <f t="shared" si="50"/>
        <v>9.633869999999999E-4</v>
      </c>
      <c r="J183" s="66" t="s">
        <v>26</v>
      </c>
      <c r="K183" s="62" t="s">
        <v>23</v>
      </c>
      <c r="L183" s="67">
        <v>0.224</v>
      </c>
      <c r="M183" s="15">
        <v>1</v>
      </c>
      <c r="N183" s="258">
        <f>((M183*L183)+(M184*L184)+(M185*L185))*1.1525</f>
        <v>0.28753837750000005</v>
      </c>
      <c r="O183" s="252"/>
      <c r="P183" s="252"/>
      <c r="Q183" s="359"/>
      <c r="R183" s="362"/>
      <c r="U183" s="203">
        <v>1.1797350445000001</v>
      </c>
      <c r="V183" s="1">
        <v>1.3365</v>
      </c>
    </row>
    <row r="184" spans="1:24" s="65" customFormat="1" ht="13.5" customHeight="1">
      <c r="A184" s="301"/>
      <c r="B184" s="301"/>
      <c r="C184" s="340"/>
      <c r="D184" s="301"/>
      <c r="E184" s="307"/>
      <c r="F184" s="236"/>
      <c r="G184" s="236"/>
      <c r="H184" s="238"/>
      <c r="I184" s="238"/>
      <c r="J184" s="66" t="s">
        <v>27</v>
      </c>
      <c r="K184" s="62" t="s">
        <v>23</v>
      </c>
      <c r="L184" s="67">
        <v>2.7E-2</v>
      </c>
      <c r="M184" s="15">
        <v>0.83299999999999996</v>
      </c>
      <c r="N184" s="259"/>
      <c r="O184" s="253"/>
      <c r="P184" s="253"/>
      <c r="Q184" s="364"/>
      <c r="R184" s="362"/>
      <c r="U184" s="203"/>
      <c r="V184" s="1">
        <v>1.3365</v>
      </c>
    </row>
    <row r="185" spans="1:24" s="65" customFormat="1" ht="17.25" customHeight="1">
      <c r="A185" s="302"/>
      <c r="B185" s="302"/>
      <c r="C185" s="341"/>
      <c r="D185" s="302"/>
      <c r="E185" s="308"/>
      <c r="F185" s="237"/>
      <c r="G185" s="237"/>
      <c r="H185" s="228"/>
      <c r="I185" s="228"/>
      <c r="J185" s="66" t="s">
        <v>30</v>
      </c>
      <c r="K185" s="62" t="s">
        <v>23</v>
      </c>
      <c r="L185" s="67">
        <v>2E-3</v>
      </c>
      <c r="M185" s="15">
        <v>1.5</v>
      </c>
      <c r="N185" s="260"/>
      <c r="O185" s="254"/>
      <c r="P185" s="254"/>
      <c r="Q185" s="360"/>
      <c r="R185" s="362"/>
      <c r="U185" s="203"/>
      <c r="V185" s="1">
        <v>1.3365</v>
      </c>
    </row>
    <row r="186" spans="1:24" ht="32.25" customHeight="1">
      <c r="A186" s="13">
        <v>11</v>
      </c>
      <c r="B186" s="70" t="s">
        <v>86</v>
      </c>
      <c r="C186" s="126" t="s">
        <v>107</v>
      </c>
      <c r="D186" s="13" t="s">
        <v>41</v>
      </c>
      <c r="E186" s="13">
        <v>5.6</v>
      </c>
      <c r="F186" s="54">
        <v>0.09</v>
      </c>
      <c r="G186" s="54">
        <v>0.12</v>
      </c>
      <c r="H186" s="79">
        <f t="shared" ref="H186:H187" si="54">F186*$H$9</f>
        <v>0.20888280000000001</v>
      </c>
      <c r="I186" s="79">
        <f t="shared" ref="I186:I187" si="55">G186*$I$9</f>
        <v>0.3853548</v>
      </c>
      <c r="J186" s="127" t="s">
        <v>66</v>
      </c>
      <c r="K186" s="128" t="s">
        <v>44</v>
      </c>
      <c r="L186" s="54">
        <v>2.14</v>
      </c>
      <c r="M186" s="15">
        <v>0.16550000000000001</v>
      </c>
      <c r="N186" s="18">
        <f t="shared" ref="N186" si="56">L186*M186*1.1525</f>
        <v>0.40818092500000008</v>
      </c>
      <c r="O186" s="19"/>
      <c r="P186" s="121"/>
      <c r="Q186" s="213"/>
      <c r="R186" s="362"/>
      <c r="U186" s="197">
        <v>1.0024185250000002</v>
      </c>
      <c r="V186" s="1">
        <v>1.3365</v>
      </c>
    </row>
    <row r="187" spans="1:24" s="129" customFormat="1" ht="16.5" customHeight="1">
      <c r="A187" s="332">
        <v>12</v>
      </c>
      <c r="B187" s="332" t="s">
        <v>94</v>
      </c>
      <c r="C187" s="334" t="s">
        <v>95</v>
      </c>
      <c r="D187" s="332" t="s">
        <v>195</v>
      </c>
      <c r="E187" s="247">
        <v>0.36399999999999999</v>
      </c>
      <c r="F187" s="332">
        <v>1.74</v>
      </c>
      <c r="G187" s="332">
        <v>12.76</v>
      </c>
      <c r="H187" s="227">
        <f t="shared" si="54"/>
        <v>4.0384007999999998</v>
      </c>
      <c r="I187" s="227">
        <f t="shared" si="55"/>
        <v>40.976060400000001</v>
      </c>
      <c r="J187" s="47" t="s">
        <v>96</v>
      </c>
      <c r="K187" s="44" t="s">
        <v>40</v>
      </c>
      <c r="L187" s="44">
        <v>17.399999999999999</v>
      </c>
      <c r="M187" s="15">
        <v>4</v>
      </c>
      <c r="N187" s="332">
        <f>((M187*L187)+(M188*L188))*1.1525</f>
        <v>80.582799999999992</v>
      </c>
      <c r="O187" s="252"/>
      <c r="P187" s="217"/>
      <c r="Q187" s="366"/>
      <c r="R187" s="362"/>
      <c r="U187" s="204">
        <v>121.55886039999999</v>
      </c>
      <c r="V187" s="1">
        <v>1.3365</v>
      </c>
    </row>
    <row r="188" spans="1:24" s="129" customFormat="1" ht="14.25" customHeight="1">
      <c r="A188" s="333"/>
      <c r="B188" s="333"/>
      <c r="C188" s="335"/>
      <c r="D188" s="333"/>
      <c r="E188" s="249"/>
      <c r="F188" s="333"/>
      <c r="G188" s="333"/>
      <c r="H188" s="228"/>
      <c r="I188" s="228"/>
      <c r="J188" s="47" t="s">
        <v>48</v>
      </c>
      <c r="K188" s="44" t="s">
        <v>40</v>
      </c>
      <c r="L188" s="168">
        <v>2</v>
      </c>
      <c r="M188" s="15">
        <v>0.16</v>
      </c>
      <c r="N188" s="333"/>
      <c r="O188" s="254"/>
      <c r="P188" s="218"/>
      <c r="Q188" s="367"/>
      <c r="R188" s="362"/>
      <c r="U188" s="204"/>
      <c r="V188" s="1">
        <v>1.3365</v>
      </c>
    </row>
    <row r="189" spans="1:24" s="4" customFormat="1" ht="21" customHeight="1">
      <c r="A189" s="332">
        <v>12</v>
      </c>
      <c r="B189" s="219" t="s">
        <v>97</v>
      </c>
      <c r="C189" s="325" t="s">
        <v>103</v>
      </c>
      <c r="D189" s="219" t="s">
        <v>190</v>
      </c>
      <c r="E189" s="222">
        <v>8.0000000000000002E-3</v>
      </c>
      <c r="F189" s="219">
        <v>3.61</v>
      </c>
      <c r="G189" s="219">
        <v>0.7</v>
      </c>
      <c r="H189" s="227">
        <f t="shared" ref="H189" si="57">F189*$H$9</f>
        <v>8.3785211999999998</v>
      </c>
      <c r="I189" s="227">
        <f t="shared" ref="I189" si="58">G189*$I$9</f>
        <v>2.247903</v>
      </c>
      <c r="J189" s="130" t="s">
        <v>101</v>
      </c>
      <c r="K189" s="131" t="s">
        <v>190</v>
      </c>
      <c r="L189" s="131">
        <v>1.02</v>
      </c>
      <c r="M189" s="15">
        <v>29.856000000000002</v>
      </c>
      <c r="N189" s="258">
        <f>((M189*L189)/1.02+(M190*L190)+(M191*L191)+(M192*L192))*1.1525</f>
        <v>65.187374578250001</v>
      </c>
      <c r="O189" s="252"/>
      <c r="P189" s="252"/>
      <c r="Q189" s="359"/>
      <c r="R189" s="362"/>
      <c r="U189" s="201">
        <v>75.813798778249989</v>
      </c>
      <c r="V189" s="1">
        <v>1.3365</v>
      </c>
    </row>
    <row r="190" spans="1:24" s="4" customFormat="1" ht="21" customHeight="1">
      <c r="A190" s="342"/>
      <c r="B190" s="220"/>
      <c r="C190" s="326"/>
      <c r="D190" s="220"/>
      <c r="E190" s="223"/>
      <c r="F190" s="220"/>
      <c r="G190" s="220"/>
      <c r="H190" s="238"/>
      <c r="I190" s="238"/>
      <c r="J190" s="130" t="s">
        <v>98</v>
      </c>
      <c r="K190" s="131" t="s">
        <v>189</v>
      </c>
      <c r="L190" s="132">
        <v>5.6</v>
      </c>
      <c r="M190" s="15">
        <v>3.5</v>
      </c>
      <c r="N190" s="259"/>
      <c r="O190" s="253"/>
      <c r="P190" s="253"/>
      <c r="Q190" s="364"/>
      <c r="R190" s="362"/>
      <c r="U190" s="201"/>
      <c r="V190" s="1">
        <v>1.3365</v>
      </c>
    </row>
    <row r="191" spans="1:24" s="4" customFormat="1" ht="21" customHeight="1">
      <c r="A191" s="342"/>
      <c r="B191" s="220"/>
      <c r="C191" s="326"/>
      <c r="D191" s="220"/>
      <c r="E191" s="223"/>
      <c r="F191" s="220"/>
      <c r="G191" s="220"/>
      <c r="H191" s="238"/>
      <c r="I191" s="238"/>
      <c r="J191" s="130" t="s">
        <v>99</v>
      </c>
      <c r="K191" s="131" t="s">
        <v>190</v>
      </c>
      <c r="L191" s="132">
        <v>3.9899999999999998E-2</v>
      </c>
      <c r="M191" s="15">
        <v>116.667</v>
      </c>
      <c r="N191" s="259"/>
      <c r="O191" s="253"/>
      <c r="P191" s="253"/>
      <c r="Q191" s="364"/>
      <c r="R191" s="362"/>
      <c r="U191" s="201"/>
      <c r="V191" s="1">
        <v>1.3365</v>
      </c>
      <c r="X191" s="4" t="e">
        <f>Q213/Q269</f>
        <v>#DIV/0!</v>
      </c>
    </row>
    <row r="192" spans="1:24" s="4" customFormat="1" ht="21" customHeight="1">
      <c r="A192" s="333"/>
      <c r="B192" s="221"/>
      <c r="C192" s="327"/>
      <c r="D192" s="221"/>
      <c r="E192" s="224"/>
      <c r="F192" s="221"/>
      <c r="G192" s="221"/>
      <c r="H192" s="228"/>
      <c r="I192" s="228"/>
      <c r="J192" s="130" t="s">
        <v>100</v>
      </c>
      <c r="K192" s="131" t="s">
        <v>44</v>
      </c>
      <c r="L192" s="181">
        <v>2.1</v>
      </c>
      <c r="M192" s="15">
        <v>1.167</v>
      </c>
      <c r="N192" s="260"/>
      <c r="O192" s="254"/>
      <c r="P192" s="254"/>
      <c r="Q192" s="360"/>
      <c r="R192" s="362"/>
      <c r="U192" s="201"/>
      <c r="V192" s="1">
        <v>1.3365</v>
      </c>
    </row>
    <row r="193" spans="1:22" s="1" customFormat="1" ht="12" customHeight="1">
      <c r="A193" s="229">
        <v>13</v>
      </c>
      <c r="B193" s="266" t="s">
        <v>72</v>
      </c>
      <c r="C193" s="295" t="s">
        <v>73</v>
      </c>
      <c r="D193" s="266" t="s">
        <v>190</v>
      </c>
      <c r="E193" s="261">
        <v>0.52</v>
      </c>
      <c r="F193" s="266">
        <v>0.7</v>
      </c>
      <c r="G193" s="266">
        <v>0.28000000000000003</v>
      </c>
      <c r="H193" s="215">
        <f t="shared" ref="H193" si="59">F193*$H$9</f>
        <v>1.624644</v>
      </c>
      <c r="I193" s="217">
        <f t="shared" ref="I193" si="60">G193*$I$9</f>
        <v>0.8991612000000001</v>
      </c>
      <c r="J193" s="85"/>
      <c r="K193" s="86"/>
      <c r="L193" s="86"/>
      <c r="M193" s="158"/>
      <c r="N193" s="258">
        <f>(L193*M193+L194*M194)*1.1525/1.02</f>
        <v>28.28936104166667</v>
      </c>
      <c r="O193" s="252"/>
      <c r="P193" s="252"/>
      <c r="Q193" s="359"/>
      <c r="R193" s="362"/>
      <c r="U193" s="199">
        <v>30.813166241666671</v>
      </c>
      <c r="V193" s="1">
        <v>1.3365</v>
      </c>
    </row>
    <row r="194" spans="1:22" s="1" customFormat="1" ht="13.5" customHeight="1">
      <c r="A194" s="231"/>
      <c r="B194" s="268"/>
      <c r="C194" s="296"/>
      <c r="D194" s="268"/>
      <c r="E194" s="263"/>
      <c r="F194" s="268"/>
      <c r="G194" s="268"/>
      <c r="H194" s="216"/>
      <c r="I194" s="218"/>
      <c r="J194" s="88" t="s">
        <v>71</v>
      </c>
      <c r="K194" s="148" t="s">
        <v>190</v>
      </c>
      <c r="L194" s="89">
        <v>1.0149999999999999</v>
      </c>
      <c r="M194" s="158">
        <v>24.667000000000002</v>
      </c>
      <c r="N194" s="260"/>
      <c r="O194" s="254"/>
      <c r="P194" s="254"/>
      <c r="Q194" s="360"/>
      <c r="R194" s="362"/>
      <c r="U194" s="199"/>
      <c r="V194" s="1">
        <v>1.3365</v>
      </c>
    </row>
    <row r="195" spans="1:22" s="1" customFormat="1" ht="17.25" hidden="1" customHeight="1">
      <c r="A195" s="229">
        <v>14</v>
      </c>
      <c r="B195" s="229" t="s">
        <v>74</v>
      </c>
      <c r="C195" s="289" t="s">
        <v>191</v>
      </c>
      <c r="D195" s="229" t="s">
        <v>190</v>
      </c>
      <c r="E195" s="232">
        <v>1.52</v>
      </c>
      <c r="F195" s="229">
        <v>5.86</v>
      </c>
      <c r="G195" s="229">
        <v>7.14</v>
      </c>
      <c r="H195" s="215">
        <f t="shared" ref="H195" si="61">F195*$H$9</f>
        <v>13.600591200000002</v>
      </c>
      <c r="I195" s="217">
        <f t="shared" ref="I195" si="62">G195*$I$9</f>
        <v>22.928610599999999</v>
      </c>
      <c r="J195" s="88"/>
      <c r="K195" s="148"/>
      <c r="L195" s="89"/>
      <c r="M195" s="160"/>
      <c r="N195" s="292">
        <f>((M196*L196)+(M197*L197)/1.02+(M198*L198))*1.1525</f>
        <v>58.596158870588241</v>
      </c>
      <c r="O195" s="19"/>
      <c r="P195" s="215"/>
      <c r="Q195" s="359"/>
      <c r="R195" s="362"/>
      <c r="U195" s="199">
        <v>95.125360670588236</v>
      </c>
      <c r="V195" s="1">
        <v>1.3365</v>
      </c>
    </row>
    <row r="196" spans="1:22" s="1" customFormat="1" ht="20.25" customHeight="1">
      <c r="A196" s="230"/>
      <c r="B196" s="230"/>
      <c r="C196" s="290"/>
      <c r="D196" s="230"/>
      <c r="E196" s="233"/>
      <c r="F196" s="230"/>
      <c r="G196" s="230"/>
      <c r="H196" s="225"/>
      <c r="I196" s="226"/>
      <c r="J196" s="90" t="s">
        <v>75</v>
      </c>
      <c r="K196" s="148" t="s">
        <v>190</v>
      </c>
      <c r="L196" s="91">
        <v>0.76</v>
      </c>
      <c r="M196" s="164">
        <v>45.110999999999997</v>
      </c>
      <c r="N196" s="293"/>
      <c r="O196" s="252"/>
      <c r="P196" s="225"/>
      <c r="Q196" s="364"/>
      <c r="R196" s="362"/>
      <c r="U196" s="199">
        <f>O195</f>
        <v>0</v>
      </c>
      <c r="V196" s="1">
        <v>1.3365</v>
      </c>
    </row>
    <row r="197" spans="1:22" s="1" customFormat="1" ht="14.25" customHeight="1">
      <c r="A197" s="230"/>
      <c r="B197" s="230"/>
      <c r="C197" s="290"/>
      <c r="D197" s="230"/>
      <c r="E197" s="233"/>
      <c r="F197" s="230"/>
      <c r="G197" s="230"/>
      <c r="H197" s="225"/>
      <c r="I197" s="226"/>
      <c r="J197" s="92" t="s">
        <v>76</v>
      </c>
      <c r="K197" s="148" t="s">
        <v>190</v>
      </c>
      <c r="L197" s="91">
        <v>0.16</v>
      </c>
      <c r="M197" s="165">
        <v>29.856000000000002</v>
      </c>
      <c r="N197" s="293"/>
      <c r="O197" s="253"/>
      <c r="P197" s="225"/>
      <c r="Q197" s="364"/>
      <c r="R197" s="362"/>
      <c r="U197" s="199"/>
      <c r="V197" s="1">
        <v>1.3365</v>
      </c>
    </row>
    <row r="198" spans="1:22" s="1" customFormat="1" ht="18" customHeight="1">
      <c r="A198" s="231"/>
      <c r="B198" s="231"/>
      <c r="C198" s="291"/>
      <c r="D198" s="231"/>
      <c r="E198" s="234"/>
      <c r="F198" s="231"/>
      <c r="G198" s="231"/>
      <c r="H198" s="216"/>
      <c r="I198" s="218"/>
      <c r="J198" s="90" t="s">
        <v>77</v>
      </c>
      <c r="K198" s="91" t="s">
        <v>45</v>
      </c>
      <c r="L198" s="91">
        <v>3.7999999999999999E-2</v>
      </c>
      <c r="M198" s="164">
        <v>312.5</v>
      </c>
      <c r="N198" s="294"/>
      <c r="O198" s="254"/>
      <c r="P198" s="216"/>
      <c r="Q198" s="360"/>
      <c r="R198" s="362"/>
      <c r="U198" s="199"/>
      <c r="V198" s="1">
        <v>1.3365</v>
      </c>
    </row>
    <row r="199" spans="1:22" s="1" customFormat="1" ht="22.5" customHeight="1">
      <c r="A199" s="229">
        <v>15</v>
      </c>
      <c r="B199" s="229" t="s">
        <v>163</v>
      </c>
      <c r="C199" s="322" t="s">
        <v>164</v>
      </c>
      <c r="D199" s="229" t="s">
        <v>44</v>
      </c>
      <c r="E199" s="232">
        <v>17.399999999999999</v>
      </c>
      <c r="F199" s="229">
        <v>2.7799999999999998E-2</v>
      </c>
      <c r="G199" s="229">
        <v>1.1999999999999999E-3</v>
      </c>
      <c r="H199" s="215">
        <f t="shared" ref="H199:H201" si="63">F199*$H$9</f>
        <v>6.4521575999999997E-2</v>
      </c>
      <c r="I199" s="217">
        <f t="shared" ref="I199:I201" si="64">G199*$I$9</f>
        <v>3.8535479999999996E-3</v>
      </c>
      <c r="J199" s="90" t="s">
        <v>165</v>
      </c>
      <c r="K199" s="91" t="s">
        <v>44</v>
      </c>
      <c r="L199" s="169">
        <v>1</v>
      </c>
      <c r="M199" s="158">
        <v>0.75</v>
      </c>
      <c r="N199" s="18">
        <f>L199*M199*1.1525</f>
        <v>0.86437500000000012</v>
      </c>
      <c r="O199" s="252"/>
      <c r="P199" s="19"/>
      <c r="Q199" s="359"/>
      <c r="R199" s="362"/>
      <c r="U199" s="199">
        <v>0.93275012400000012</v>
      </c>
      <c r="V199" s="1">
        <v>1.3365</v>
      </c>
    </row>
    <row r="200" spans="1:22" s="1" customFormat="1" ht="14.25" customHeight="1">
      <c r="A200" s="231"/>
      <c r="B200" s="231"/>
      <c r="C200" s="323"/>
      <c r="D200" s="231"/>
      <c r="E200" s="234"/>
      <c r="F200" s="231"/>
      <c r="G200" s="231"/>
      <c r="H200" s="216"/>
      <c r="I200" s="218"/>
      <c r="K200" s="145"/>
      <c r="L200" s="170"/>
      <c r="M200" s="2"/>
      <c r="N200" s="18">
        <f>L200*M200*1.1525</f>
        <v>0</v>
      </c>
      <c r="O200" s="254"/>
      <c r="P200" s="19"/>
      <c r="Q200" s="360"/>
      <c r="R200" s="362"/>
      <c r="U200" s="199">
        <v>0</v>
      </c>
      <c r="V200" s="1">
        <v>1.3365</v>
      </c>
    </row>
    <row r="201" spans="1:22" s="1" customFormat="1" ht="21.75" customHeight="1">
      <c r="A201" s="328">
        <v>16</v>
      </c>
      <c r="B201" s="328" t="s">
        <v>70</v>
      </c>
      <c r="C201" s="297" t="s">
        <v>166</v>
      </c>
      <c r="D201" s="328" t="s">
        <v>44</v>
      </c>
      <c r="E201" s="343">
        <v>37</v>
      </c>
      <c r="F201" s="266">
        <v>0</v>
      </c>
      <c r="G201" s="266">
        <v>0</v>
      </c>
      <c r="H201" s="215">
        <f t="shared" si="63"/>
        <v>0</v>
      </c>
      <c r="I201" s="217">
        <f t="shared" si="64"/>
        <v>0</v>
      </c>
      <c r="J201" s="57" t="s">
        <v>167</v>
      </c>
      <c r="K201" s="54" t="s">
        <v>44</v>
      </c>
      <c r="L201" s="171">
        <v>1</v>
      </c>
      <c r="M201" s="15">
        <v>0.75</v>
      </c>
      <c r="N201" s="18">
        <f>L201*M201*1.1525</f>
        <v>0.86437500000000012</v>
      </c>
      <c r="O201" s="252"/>
      <c r="P201" s="19"/>
      <c r="Q201" s="359"/>
      <c r="R201" s="362"/>
      <c r="U201" s="199">
        <v>0.86437500000000012</v>
      </c>
      <c r="V201" s="1">
        <v>1.3365</v>
      </c>
    </row>
    <row r="202" spans="1:22" s="1" customFormat="1" ht="12.75" customHeight="1">
      <c r="A202" s="329"/>
      <c r="B202" s="329"/>
      <c r="C202" s="299"/>
      <c r="D202" s="329"/>
      <c r="E202" s="344"/>
      <c r="F202" s="268"/>
      <c r="G202" s="268"/>
      <c r="H202" s="216"/>
      <c r="I202" s="218"/>
      <c r="K202" s="145"/>
      <c r="L202" s="170"/>
      <c r="M202" s="2"/>
      <c r="N202" s="18"/>
      <c r="O202" s="254"/>
      <c r="P202" s="19"/>
      <c r="Q202" s="360"/>
      <c r="R202" s="362"/>
      <c r="U202" s="199"/>
      <c r="V202" s="1">
        <v>1.3365</v>
      </c>
    </row>
    <row r="203" spans="1:22" s="65" customFormat="1" ht="21.75" customHeight="1">
      <c r="A203" s="100"/>
      <c r="B203" s="100"/>
      <c r="C203" s="94" t="s">
        <v>175</v>
      </c>
      <c r="D203" s="62"/>
      <c r="E203" s="100"/>
      <c r="F203" s="62"/>
      <c r="G203" s="62"/>
      <c r="H203" s="79"/>
      <c r="I203" s="79"/>
      <c r="J203" s="95"/>
      <c r="K203" s="62"/>
      <c r="L203" s="172"/>
      <c r="M203" s="15"/>
      <c r="N203" s="76"/>
      <c r="O203" s="19"/>
      <c r="P203" s="19"/>
      <c r="Q203" s="205"/>
      <c r="R203" s="362"/>
      <c r="U203" s="203"/>
      <c r="V203" s="1">
        <v>1.3365</v>
      </c>
    </row>
    <row r="204" spans="1:22" s="1" customFormat="1" ht="36.75" customHeight="1">
      <c r="A204" s="96">
        <v>1</v>
      </c>
      <c r="B204" s="97" t="s">
        <v>70</v>
      </c>
      <c r="C204" s="98" t="s">
        <v>202</v>
      </c>
      <c r="D204" s="97" t="s">
        <v>42</v>
      </c>
      <c r="E204" s="186">
        <v>2</v>
      </c>
      <c r="F204" s="97"/>
      <c r="G204" s="97"/>
      <c r="H204" s="79"/>
      <c r="I204" s="79"/>
      <c r="J204" s="88" t="s">
        <v>127</v>
      </c>
      <c r="K204" s="148" t="s">
        <v>42</v>
      </c>
      <c r="L204" s="173">
        <v>1</v>
      </c>
      <c r="M204" s="158">
        <v>82.221999999999994</v>
      </c>
      <c r="N204" s="18">
        <f>L204*M204*1.1525</f>
        <v>94.760855000000006</v>
      </c>
      <c r="O204" s="19"/>
      <c r="P204" s="19"/>
      <c r="Q204" s="205"/>
      <c r="R204" s="362"/>
      <c r="U204" s="199">
        <v>94.760855000000006</v>
      </c>
      <c r="V204" s="1">
        <v>1.3365</v>
      </c>
    </row>
    <row r="205" spans="1:22" s="65" customFormat="1" ht="27" customHeight="1">
      <c r="A205" s="300" t="s">
        <v>36</v>
      </c>
      <c r="B205" s="219" t="s">
        <v>128</v>
      </c>
      <c r="C205" s="325" t="s">
        <v>129</v>
      </c>
      <c r="D205" s="219" t="s">
        <v>23</v>
      </c>
      <c r="E205" s="222">
        <v>79.040000000000006</v>
      </c>
      <c r="F205" s="219">
        <f>35.9/1000</f>
        <v>3.5900000000000001E-2</v>
      </c>
      <c r="G205" s="219">
        <f>0.2/1000</f>
        <v>2.0000000000000001E-4</v>
      </c>
      <c r="H205" s="227">
        <f t="shared" ref="H205" si="65">F205*$H$9</f>
        <v>8.3321028000000005E-2</v>
      </c>
      <c r="I205" s="227">
        <f t="shared" ref="I205" si="66">G205*$I$9</f>
        <v>6.4225800000000004E-4</v>
      </c>
      <c r="J205" s="102" t="s">
        <v>130</v>
      </c>
      <c r="K205" s="101" t="s">
        <v>23</v>
      </c>
      <c r="L205" s="174">
        <v>1</v>
      </c>
      <c r="M205" s="15">
        <v>0.75</v>
      </c>
      <c r="N205" s="258">
        <f>((M205*L205)+(M206*L206)+(M207*L207))*1.1525</f>
        <v>0.87003423600000007</v>
      </c>
      <c r="O205" s="252"/>
      <c r="P205" s="252"/>
      <c r="Q205" s="359"/>
      <c r="R205" s="362"/>
      <c r="U205" s="203">
        <v>0.95399752199999999</v>
      </c>
      <c r="V205" s="1">
        <v>1.3365</v>
      </c>
    </row>
    <row r="206" spans="1:22" s="65" customFormat="1" ht="21" customHeight="1">
      <c r="A206" s="301"/>
      <c r="B206" s="220"/>
      <c r="C206" s="326"/>
      <c r="D206" s="220"/>
      <c r="E206" s="223"/>
      <c r="F206" s="220"/>
      <c r="G206" s="220"/>
      <c r="H206" s="238"/>
      <c r="I206" s="238"/>
      <c r="J206" s="102" t="s">
        <v>131</v>
      </c>
      <c r="K206" s="101" t="s">
        <v>23</v>
      </c>
      <c r="L206" s="101">
        <f>5/1000</f>
        <v>5.0000000000000001E-3</v>
      </c>
      <c r="M206" s="15">
        <v>0.75</v>
      </c>
      <c r="N206" s="259"/>
      <c r="O206" s="253"/>
      <c r="P206" s="253"/>
      <c r="Q206" s="364"/>
      <c r="R206" s="362"/>
      <c r="U206" s="203"/>
      <c r="V206" s="1">
        <v>1.3365</v>
      </c>
    </row>
    <row r="207" spans="1:22" s="65" customFormat="1" ht="16.5" customHeight="1">
      <c r="A207" s="302"/>
      <c r="B207" s="221"/>
      <c r="C207" s="327"/>
      <c r="D207" s="221"/>
      <c r="E207" s="224"/>
      <c r="F207" s="221"/>
      <c r="G207" s="221"/>
      <c r="H207" s="228"/>
      <c r="I207" s="228"/>
      <c r="J207" s="102" t="s">
        <v>132</v>
      </c>
      <c r="K207" s="101" t="s">
        <v>23</v>
      </c>
      <c r="L207" s="101">
        <f>1.2/1000</f>
        <v>1.1999999999999999E-3</v>
      </c>
      <c r="M207" s="15">
        <v>0.96699999999999997</v>
      </c>
      <c r="N207" s="260"/>
      <c r="O207" s="254"/>
      <c r="P207" s="254"/>
      <c r="Q207" s="360"/>
      <c r="R207" s="362"/>
      <c r="U207" s="203"/>
      <c r="V207" s="1">
        <v>1.3365</v>
      </c>
    </row>
    <row r="208" spans="1:22" s="65" customFormat="1" ht="21" customHeight="1">
      <c r="A208" s="100" t="s">
        <v>34</v>
      </c>
      <c r="B208" s="100" t="s">
        <v>133</v>
      </c>
      <c r="C208" s="124" t="s">
        <v>134</v>
      </c>
      <c r="D208" s="100" t="s">
        <v>20</v>
      </c>
      <c r="E208" s="184">
        <v>4</v>
      </c>
      <c r="F208" s="62"/>
      <c r="G208" s="62"/>
      <c r="H208" s="79"/>
      <c r="I208" s="79"/>
      <c r="J208" s="66" t="s">
        <v>135</v>
      </c>
      <c r="K208" s="62" t="s">
        <v>20</v>
      </c>
      <c r="L208" s="172">
        <v>1</v>
      </c>
      <c r="M208" s="15">
        <v>0.5</v>
      </c>
      <c r="N208" s="18">
        <f t="shared" ref="N208:N209" si="67">L208*M208*1.1525</f>
        <v>0.57625000000000004</v>
      </c>
      <c r="O208" s="19"/>
      <c r="P208" s="64"/>
      <c r="Q208" s="209"/>
      <c r="R208" s="362"/>
      <c r="U208" s="203">
        <v>0.57625000000000004</v>
      </c>
      <c r="V208" s="1">
        <v>1.3365</v>
      </c>
    </row>
    <row r="209" spans="1:24" s="65" customFormat="1" ht="21" customHeight="1">
      <c r="A209" s="100" t="s">
        <v>136</v>
      </c>
      <c r="B209" s="103" t="s">
        <v>133</v>
      </c>
      <c r="C209" s="104" t="s">
        <v>137</v>
      </c>
      <c r="D209" s="105" t="s">
        <v>20</v>
      </c>
      <c r="E209" s="185">
        <v>2</v>
      </c>
      <c r="F209" s="105"/>
      <c r="G209" s="105"/>
      <c r="H209" s="79"/>
      <c r="I209" s="79"/>
      <c r="J209" s="107" t="s">
        <v>138</v>
      </c>
      <c r="K209" s="105" t="s">
        <v>20</v>
      </c>
      <c r="L209" s="175">
        <v>1</v>
      </c>
      <c r="M209" s="15">
        <v>1.5</v>
      </c>
      <c r="N209" s="18">
        <f t="shared" si="67"/>
        <v>1.7287500000000002</v>
      </c>
      <c r="O209" s="19"/>
      <c r="P209" s="64"/>
      <c r="Q209" s="209"/>
      <c r="R209" s="362"/>
      <c r="U209" s="203">
        <v>1.7287500000000002</v>
      </c>
      <c r="V209" s="1">
        <v>1.3365</v>
      </c>
    </row>
    <row r="210" spans="1:24" s="65" customFormat="1" ht="22.5" customHeight="1">
      <c r="A210" s="300" t="s">
        <v>139</v>
      </c>
      <c r="B210" s="300" t="s">
        <v>140</v>
      </c>
      <c r="C210" s="303" t="s">
        <v>141</v>
      </c>
      <c r="D210" s="300" t="s">
        <v>188</v>
      </c>
      <c r="E210" s="306">
        <v>2.4</v>
      </c>
      <c r="F210" s="300">
        <v>0.214</v>
      </c>
      <c r="G210" s="300">
        <v>2.9999999999999997E-4</v>
      </c>
      <c r="H210" s="227">
        <f t="shared" ref="H210" si="68">F210*$H$9</f>
        <v>0.49667687999999999</v>
      </c>
      <c r="I210" s="227">
        <f t="shared" ref="I210" si="69">G210*$I$9</f>
        <v>9.633869999999999E-4</v>
      </c>
      <c r="J210" s="66" t="s">
        <v>26</v>
      </c>
      <c r="K210" s="62" t="s">
        <v>23</v>
      </c>
      <c r="L210" s="67">
        <v>0.224</v>
      </c>
      <c r="M210" s="15">
        <v>1</v>
      </c>
      <c r="N210" s="258">
        <f>((M210*L210)+(M211*L211)+(M212*L212))*1.1525</f>
        <v>0.28753837750000005</v>
      </c>
      <c r="O210" s="252"/>
      <c r="P210" s="252"/>
      <c r="Q210" s="359"/>
      <c r="R210" s="362"/>
      <c r="U210" s="203">
        <v>0.78517864449999997</v>
      </c>
      <c r="V210" s="1">
        <v>1.3365</v>
      </c>
    </row>
    <row r="211" spans="1:24" s="65" customFormat="1" ht="12.75" customHeight="1">
      <c r="A211" s="301"/>
      <c r="B211" s="301"/>
      <c r="C211" s="304"/>
      <c r="D211" s="301"/>
      <c r="E211" s="307"/>
      <c r="F211" s="301"/>
      <c r="G211" s="301"/>
      <c r="H211" s="238"/>
      <c r="I211" s="238"/>
      <c r="J211" s="66" t="s">
        <v>27</v>
      </c>
      <c r="K211" s="62" t="s">
        <v>23</v>
      </c>
      <c r="L211" s="67">
        <v>2.7E-2</v>
      </c>
      <c r="M211" s="15">
        <v>0.83299999999999996</v>
      </c>
      <c r="N211" s="259"/>
      <c r="O211" s="253"/>
      <c r="P211" s="253"/>
      <c r="Q211" s="364"/>
      <c r="R211" s="362"/>
      <c r="U211" s="203"/>
      <c r="V211" s="1">
        <v>1.3365</v>
      </c>
    </row>
    <row r="212" spans="1:24" s="65" customFormat="1" ht="24.75" customHeight="1">
      <c r="A212" s="302"/>
      <c r="B212" s="302"/>
      <c r="C212" s="305"/>
      <c r="D212" s="302"/>
      <c r="E212" s="308"/>
      <c r="F212" s="302"/>
      <c r="G212" s="302"/>
      <c r="H212" s="228"/>
      <c r="I212" s="228"/>
      <c r="J212" s="95" t="s">
        <v>142</v>
      </c>
      <c r="K212" s="62" t="s">
        <v>23</v>
      </c>
      <c r="L212" s="67">
        <v>2E-3</v>
      </c>
      <c r="M212" s="15">
        <v>1.5</v>
      </c>
      <c r="N212" s="260"/>
      <c r="O212" s="254"/>
      <c r="P212" s="254"/>
      <c r="Q212" s="360"/>
      <c r="R212" s="362"/>
      <c r="U212" s="203"/>
      <c r="V212" s="1">
        <v>1.3365</v>
      </c>
    </row>
    <row r="213" spans="1:24" s="1" customFormat="1" ht="14.25" customHeight="1" thickBot="1">
      <c r="A213" s="91"/>
      <c r="B213" s="91"/>
      <c r="C213" s="192" t="s">
        <v>61</v>
      </c>
      <c r="D213" s="192"/>
      <c r="E213" s="192"/>
      <c r="F213" s="91"/>
      <c r="G213" s="91"/>
      <c r="H213" s="56"/>
      <c r="I213" s="56"/>
      <c r="J213" s="147"/>
      <c r="K213" s="148"/>
      <c r="L213" s="146"/>
      <c r="M213" s="15"/>
      <c r="N213" s="18"/>
      <c r="O213" s="19"/>
      <c r="P213" s="19"/>
      <c r="Q213" s="207"/>
      <c r="R213" s="363"/>
      <c r="U213" s="199"/>
      <c r="V213" s="1">
        <v>1.3365</v>
      </c>
    </row>
    <row r="214" spans="1:24" s="1" customFormat="1" ht="34.5" customHeight="1">
      <c r="A214" s="91"/>
      <c r="B214" s="91"/>
      <c r="C214" s="50" t="s">
        <v>199</v>
      </c>
      <c r="D214" s="119"/>
      <c r="E214" s="119"/>
      <c r="F214" s="91"/>
      <c r="G214" s="91"/>
      <c r="H214" s="56"/>
      <c r="I214" s="56"/>
      <c r="J214" s="147"/>
      <c r="K214" s="148"/>
      <c r="L214" s="146"/>
      <c r="M214" s="15"/>
      <c r="N214" s="18"/>
      <c r="O214" s="19"/>
      <c r="P214" s="19"/>
      <c r="Q214" s="51"/>
      <c r="U214" s="199"/>
      <c r="V214" s="1">
        <v>1.3365</v>
      </c>
    </row>
    <row r="215" spans="1:24" ht="17.25" customHeight="1" thickBot="1">
      <c r="A215" s="91"/>
      <c r="B215" s="91"/>
      <c r="C215" s="120" t="s">
        <v>39</v>
      </c>
      <c r="D215" s="120"/>
      <c r="E215" s="120"/>
      <c r="F215" s="91"/>
      <c r="G215" s="91"/>
      <c r="H215" s="56"/>
      <c r="I215" s="56"/>
      <c r="J215" s="147"/>
      <c r="K215" s="148"/>
      <c r="L215" s="146"/>
      <c r="M215" s="15"/>
      <c r="N215" s="18"/>
      <c r="O215" s="19"/>
      <c r="P215" s="19"/>
      <c r="Q215" s="19"/>
      <c r="U215" s="197"/>
      <c r="V215" s="1">
        <v>1.3365</v>
      </c>
    </row>
    <row r="216" spans="1:24" s="1" customFormat="1" ht="30.75" customHeight="1">
      <c r="A216" s="13">
        <v>1</v>
      </c>
      <c r="B216" s="10" t="s">
        <v>183</v>
      </c>
      <c r="C216" s="12" t="s">
        <v>63</v>
      </c>
      <c r="D216" s="13" t="s">
        <v>40</v>
      </c>
      <c r="E216" s="182">
        <v>3</v>
      </c>
      <c r="F216" s="13">
        <v>1.0999999999999999E-2</v>
      </c>
      <c r="G216" s="13">
        <v>0.224</v>
      </c>
      <c r="H216" s="79">
        <f t="shared" ref="H216" si="70">F216*$H$9</f>
        <v>2.553012E-2</v>
      </c>
      <c r="I216" s="79">
        <f>G216*$I$9</f>
        <v>0.71932896000000002</v>
      </c>
      <c r="J216" s="16"/>
      <c r="K216" s="13"/>
      <c r="L216" s="13"/>
      <c r="M216" s="15"/>
      <c r="N216" s="18"/>
      <c r="O216" s="19"/>
      <c r="P216" s="19"/>
      <c r="Q216" s="205"/>
      <c r="R216" s="361">
        <v>0.12989999999999999</v>
      </c>
      <c r="S216" s="208">
        <v>940</v>
      </c>
      <c r="U216" s="199">
        <v>0.74485908000000001</v>
      </c>
      <c r="V216" s="1">
        <v>1.3365</v>
      </c>
    </row>
    <row r="217" spans="1:24" s="1" customFormat="1" ht="32.25" customHeight="1">
      <c r="A217" s="13">
        <v>2</v>
      </c>
      <c r="B217" s="10" t="s">
        <v>49</v>
      </c>
      <c r="C217" s="12" t="s">
        <v>50</v>
      </c>
      <c r="D217" s="13" t="s">
        <v>40</v>
      </c>
      <c r="E217" s="10">
        <v>7.5</v>
      </c>
      <c r="F217" s="13">
        <v>1.94</v>
      </c>
      <c r="G217" s="13"/>
      <c r="H217" s="36">
        <f>F217*$H$9</f>
        <v>4.5025848000000002</v>
      </c>
      <c r="I217" s="36"/>
      <c r="J217" s="16"/>
      <c r="K217" s="13"/>
      <c r="L217" s="13"/>
      <c r="M217" s="15"/>
      <c r="N217" s="18">
        <f>L217*M217*1.1525</f>
        <v>0</v>
      </c>
      <c r="O217" s="19"/>
      <c r="P217" s="19"/>
      <c r="Q217" s="205"/>
      <c r="R217" s="362"/>
      <c r="S217" s="208">
        <v>74.569999999999993</v>
      </c>
      <c r="U217" s="199">
        <v>4.5025848000000002</v>
      </c>
      <c r="V217" s="1">
        <v>1.3365</v>
      </c>
    </row>
    <row r="218" spans="1:24" s="4" customFormat="1" ht="26.25" customHeight="1">
      <c r="A218" s="44">
        <v>3</v>
      </c>
      <c r="B218" s="45" t="s">
        <v>57</v>
      </c>
      <c r="C218" s="46" t="s">
        <v>58</v>
      </c>
      <c r="D218" s="44" t="s">
        <v>40</v>
      </c>
      <c r="E218" s="10">
        <v>10.5</v>
      </c>
      <c r="F218" s="44">
        <v>0.46</v>
      </c>
      <c r="G218" s="44"/>
      <c r="H218" s="36">
        <f>F218*$H$9</f>
        <v>1.0676232000000001</v>
      </c>
      <c r="I218" s="36"/>
      <c r="J218" s="47"/>
      <c r="K218" s="44"/>
      <c r="L218" s="44"/>
      <c r="M218" s="43"/>
      <c r="N218" s="18">
        <f>L218*M218*1.1525</f>
        <v>0</v>
      </c>
      <c r="O218" s="19"/>
      <c r="P218" s="31"/>
      <c r="Q218" s="205"/>
      <c r="R218" s="362"/>
      <c r="U218" s="201">
        <v>1.0676232000000001</v>
      </c>
      <c r="V218" s="1">
        <v>1.3365</v>
      </c>
    </row>
    <row r="219" spans="1:24" s="1" customFormat="1" ht="14.25" customHeight="1">
      <c r="A219" s="91"/>
      <c r="B219" s="91"/>
      <c r="C219" s="192" t="s">
        <v>65</v>
      </c>
      <c r="D219" s="192"/>
      <c r="E219" s="192"/>
      <c r="F219" s="91"/>
      <c r="G219" s="91"/>
      <c r="H219" s="56"/>
      <c r="I219" s="56"/>
      <c r="J219" s="147"/>
      <c r="K219" s="148"/>
      <c r="L219" s="146"/>
      <c r="M219" s="15"/>
      <c r="N219" s="18"/>
      <c r="O219" s="19"/>
      <c r="P219" s="19"/>
      <c r="Q219" s="207"/>
      <c r="R219" s="362"/>
      <c r="U219" s="199"/>
      <c r="V219" s="1">
        <v>1.3365</v>
      </c>
    </row>
    <row r="220" spans="1:24" ht="42.75" customHeight="1">
      <c r="A220" s="70">
        <v>1</v>
      </c>
      <c r="B220" s="70" t="s">
        <v>70</v>
      </c>
      <c r="C220" s="41" t="s">
        <v>176</v>
      </c>
      <c r="D220" s="13" t="s">
        <v>42</v>
      </c>
      <c r="E220" s="166">
        <v>3</v>
      </c>
      <c r="F220" s="75"/>
      <c r="G220" s="75"/>
      <c r="H220" s="79"/>
      <c r="I220" s="79"/>
      <c r="J220" s="12" t="s">
        <v>198</v>
      </c>
      <c r="K220" s="13" t="s">
        <v>42</v>
      </c>
      <c r="L220" s="176">
        <v>1</v>
      </c>
      <c r="M220" s="15">
        <v>17.709</v>
      </c>
      <c r="N220" s="30">
        <f>M220*L220*1.1525</f>
        <v>20.409622500000001</v>
      </c>
      <c r="O220" s="19"/>
      <c r="P220" s="31"/>
      <c r="Q220" s="206"/>
      <c r="R220" s="362"/>
      <c r="T220" s="53"/>
      <c r="U220" s="197">
        <v>20.409622500000001</v>
      </c>
      <c r="V220" s="1">
        <v>1.3365</v>
      </c>
    </row>
    <row r="221" spans="1:24" ht="36" customHeight="1">
      <c r="A221" s="70">
        <v>2</v>
      </c>
      <c r="B221" s="70" t="s">
        <v>70</v>
      </c>
      <c r="C221" s="41" t="s">
        <v>169</v>
      </c>
      <c r="D221" s="13" t="s">
        <v>42</v>
      </c>
      <c r="E221" s="166">
        <v>3</v>
      </c>
      <c r="F221" s="75"/>
      <c r="G221" s="75"/>
      <c r="H221" s="79"/>
      <c r="I221" s="79"/>
      <c r="J221" s="12" t="s">
        <v>170</v>
      </c>
      <c r="K221" s="13" t="s">
        <v>42</v>
      </c>
      <c r="L221" s="176">
        <v>1</v>
      </c>
      <c r="M221" s="15">
        <v>4.5</v>
      </c>
      <c r="N221" s="30">
        <f>M221*L221*1.1525</f>
        <v>5.1862500000000002</v>
      </c>
      <c r="O221" s="19"/>
      <c r="P221" s="31"/>
      <c r="Q221" s="206"/>
      <c r="R221" s="362"/>
      <c r="T221" s="53"/>
      <c r="U221" s="197">
        <v>5.1862500000000002</v>
      </c>
      <c r="V221" s="1">
        <v>1.3365</v>
      </c>
    </row>
    <row r="222" spans="1:24" s="65" customFormat="1" ht="25.5" customHeight="1">
      <c r="A222" s="62" t="s">
        <v>34</v>
      </c>
      <c r="B222" s="62" t="s">
        <v>28</v>
      </c>
      <c r="C222" s="95" t="s">
        <v>87</v>
      </c>
      <c r="D222" s="62" t="s">
        <v>29</v>
      </c>
      <c r="E222" s="190">
        <v>24</v>
      </c>
      <c r="F222" s="62">
        <v>0.21</v>
      </c>
      <c r="G222" s="62">
        <v>0.03</v>
      </c>
      <c r="H222" s="79">
        <f t="shared" ref="H222:H224" si="71">F222*$H$9</f>
        <v>0.48739320000000003</v>
      </c>
      <c r="I222" s="79">
        <f t="shared" ref="I222" si="72">G222*$I$9</f>
        <v>9.6338699999999999E-2</v>
      </c>
      <c r="J222" s="66" t="s">
        <v>24</v>
      </c>
      <c r="K222" s="62" t="s">
        <v>29</v>
      </c>
      <c r="L222" s="172">
        <v>1</v>
      </c>
      <c r="M222" s="15">
        <v>3.46</v>
      </c>
      <c r="N222" s="18">
        <f t="shared" ref="N222:N223" si="73">L222*M222*1.1525</f>
        <v>3.9876500000000004</v>
      </c>
      <c r="O222" s="19"/>
      <c r="P222" s="121"/>
      <c r="Q222" s="213"/>
      <c r="R222" s="362"/>
      <c r="U222" s="203">
        <v>4.5713819000000004</v>
      </c>
      <c r="V222" s="1">
        <v>1.3365</v>
      </c>
    </row>
    <row r="223" spans="1:24" s="4" customFormat="1" ht="26.25" customHeight="1">
      <c r="A223" s="100" t="s">
        <v>136</v>
      </c>
      <c r="B223" s="100" t="s">
        <v>88</v>
      </c>
      <c r="C223" s="124" t="s">
        <v>43</v>
      </c>
      <c r="D223" s="100" t="s">
        <v>188</v>
      </c>
      <c r="E223" s="184">
        <v>3</v>
      </c>
      <c r="F223" s="62">
        <v>0.3</v>
      </c>
      <c r="G223" s="62"/>
      <c r="H223" s="79">
        <f t="shared" si="71"/>
        <v>0.69627600000000001</v>
      </c>
      <c r="I223" s="79"/>
      <c r="J223" s="68" t="s">
        <v>31</v>
      </c>
      <c r="K223" s="69" t="s">
        <v>23</v>
      </c>
      <c r="L223" s="67">
        <v>2.4</v>
      </c>
      <c r="M223" s="15">
        <v>0.16550000000000001</v>
      </c>
      <c r="N223" s="18">
        <f t="shared" si="73"/>
        <v>0.45777300000000004</v>
      </c>
      <c r="O223" s="19"/>
      <c r="P223" s="31"/>
      <c r="Q223" s="206"/>
      <c r="R223" s="362"/>
      <c r="U223" s="201">
        <v>1.1540490000000001</v>
      </c>
      <c r="V223" s="1">
        <v>1.3365</v>
      </c>
      <c r="X223" s="4" t="e">
        <f>Q263/Q269</f>
        <v>#DIV/0!</v>
      </c>
    </row>
    <row r="224" spans="1:24" ht="18" customHeight="1">
      <c r="A224" s="247">
        <v>5</v>
      </c>
      <c r="B224" s="247" t="s">
        <v>80</v>
      </c>
      <c r="C224" s="286" t="s">
        <v>83</v>
      </c>
      <c r="D224" s="284" t="s">
        <v>42</v>
      </c>
      <c r="E224" s="336">
        <v>3</v>
      </c>
      <c r="F224" s="247">
        <v>0.97</v>
      </c>
      <c r="G224" s="247">
        <v>0.08</v>
      </c>
      <c r="H224" s="227">
        <f t="shared" si="71"/>
        <v>2.2512924000000001</v>
      </c>
      <c r="I224" s="227">
        <f t="shared" ref="I224" si="74">G224*$I$9</f>
        <v>0.2569032</v>
      </c>
      <c r="J224" s="16" t="s">
        <v>46</v>
      </c>
      <c r="K224" s="13" t="s">
        <v>42</v>
      </c>
      <c r="L224" s="176">
        <v>1</v>
      </c>
      <c r="M224" s="15">
        <v>32</v>
      </c>
      <c r="N224" s="258">
        <f>((M224*L224)+(M225*L225)+(M226*L226)+(M227*L227))*1.1525</f>
        <v>50.575964250000006</v>
      </c>
      <c r="O224" s="252"/>
      <c r="P224" s="252"/>
      <c r="Q224" s="359"/>
      <c r="R224" s="362"/>
      <c r="U224" s="197">
        <v>53.084159850000006</v>
      </c>
      <c r="V224" s="1">
        <v>1.3365</v>
      </c>
    </row>
    <row r="225" spans="1:22" ht="18" customHeight="1">
      <c r="A225" s="248"/>
      <c r="B225" s="248"/>
      <c r="C225" s="287"/>
      <c r="D225" s="285"/>
      <c r="E225" s="337"/>
      <c r="F225" s="248"/>
      <c r="G225" s="248"/>
      <c r="H225" s="238"/>
      <c r="I225" s="238"/>
      <c r="J225" s="16" t="s">
        <v>82</v>
      </c>
      <c r="K225" s="13" t="s">
        <v>42</v>
      </c>
      <c r="L225" s="176">
        <v>2</v>
      </c>
      <c r="M225" s="15">
        <v>4.5</v>
      </c>
      <c r="N225" s="259"/>
      <c r="O225" s="253"/>
      <c r="P225" s="253"/>
      <c r="Q225" s="364"/>
      <c r="R225" s="362"/>
      <c r="U225" s="197"/>
      <c r="V225" s="1">
        <v>1.3365</v>
      </c>
    </row>
    <row r="226" spans="1:22" ht="15.75" customHeight="1">
      <c r="A226" s="248"/>
      <c r="B226" s="248"/>
      <c r="C226" s="287"/>
      <c r="D226" s="285"/>
      <c r="E226" s="337"/>
      <c r="F226" s="248"/>
      <c r="G226" s="248"/>
      <c r="H226" s="238"/>
      <c r="I226" s="238"/>
      <c r="J226" s="16" t="s">
        <v>81</v>
      </c>
      <c r="K226" s="13" t="s">
        <v>44</v>
      </c>
      <c r="L226" s="176">
        <v>1.1000000000000001</v>
      </c>
      <c r="M226" s="15">
        <v>1.167</v>
      </c>
      <c r="N226" s="259"/>
      <c r="O226" s="253"/>
      <c r="P226" s="253"/>
      <c r="Q226" s="364"/>
      <c r="R226" s="362"/>
      <c r="U226" s="197"/>
      <c r="V226" s="1">
        <v>1.3365</v>
      </c>
    </row>
    <row r="227" spans="1:22" ht="18.75" customHeight="1">
      <c r="A227" s="249"/>
      <c r="B227" s="249"/>
      <c r="C227" s="288"/>
      <c r="D227" s="278"/>
      <c r="E227" s="338"/>
      <c r="F227" s="249"/>
      <c r="G227" s="249"/>
      <c r="H227" s="228"/>
      <c r="I227" s="228"/>
      <c r="J227" s="16" t="s">
        <v>79</v>
      </c>
      <c r="K227" s="13" t="s">
        <v>42</v>
      </c>
      <c r="L227" s="176">
        <v>2</v>
      </c>
      <c r="M227" s="15">
        <v>0.8</v>
      </c>
      <c r="N227" s="260"/>
      <c r="O227" s="254"/>
      <c r="P227" s="77"/>
      <c r="Q227" s="212"/>
      <c r="R227" s="362"/>
      <c r="U227" s="197"/>
      <c r="V227" s="1">
        <v>1.3365</v>
      </c>
    </row>
    <row r="228" spans="1:22" s="1" customFormat="1" ht="22.5" hidden="1" customHeight="1">
      <c r="A228" s="269">
        <v>6</v>
      </c>
      <c r="B228" s="269" t="s">
        <v>25</v>
      </c>
      <c r="C228" s="297" t="s">
        <v>89</v>
      </c>
      <c r="D228" s="266" t="s">
        <v>189</v>
      </c>
      <c r="E228" s="318">
        <v>3</v>
      </c>
      <c r="F228" s="269">
        <v>0.38</v>
      </c>
      <c r="G228" s="269"/>
      <c r="H228" s="227">
        <f t="shared" ref="H228" si="75">F228*$H$9</f>
        <v>0.8819496</v>
      </c>
      <c r="I228" s="227"/>
      <c r="J228" s="80"/>
      <c r="K228" s="81"/>
      <c r="L228" s="82"/>
      <c r="M228" s="15"/>
      <c r="N228" s="261">
        <f>((M229*L229)+(M230*L230)+(M231*L231))*1.1525</f>
        <v>0.32038347500000003</v>
      </c>
      <c r="O228" s="19"/>
      <c r="P228" s="215"/>
      <c r="Q228" s="359"/>
      <c r="R228" s="362"/>
      <c r="U228" s="199">
        <v>1.2023330750000001</v>
      </c>
      <c r="V228" s="1">
        <v>1.3365</v>
      </c>
    </row>
    <row r="229" spans="1:22" s="1" customFormat="1" ht="18" customHeight="1">
      <c r="A229" s="270"/>
      <c r="B229" s="270"/>
      <c r="C229" s="298"/>
      <c r="D229" s="267"/>
      <c r="E229" s="345"/>
      <c r="F229" s="270"/>
      <c r="G229" s="270"/>
      <c r="H229" s="238"/>
      <c r="I229" s="238"/>
      <c r="J229" s="85" t="s">
        <v>90</v>
      </c>
      <c r="K229" s="86" t="s">
        <v>44</v>
      </c>
      <c r="L229" s="86">
        <v>0.25</v>
      </c>
      <c r="M229" s="15">
        <v>1</v>
      </c>
      <c r="N229" s="262"/>
      <c r="O229" s="252"/>
      <c r="P229" s="225"/>
      <c r="Q229" s="364"/>
      <c r="R229" s="362"/>
      <c r="U229" s="199">
        <f>O228</f>
        <v>0</v>
      </c>
      <c r="V229" s="1">
        <v>1.3365</v>
      </c>
    </row>
    <row r="230" spans="1:22" s="1" customFormat="1" ht="21" customHeight="1">
      <c r="A230" s="270"/>
      <c r="B230" s="270"/>
      <c r="C230" s="298"/>
      <c r="D230" s="267"/>
      <c r="E230" s="345"/>
      <c r="F230" s="270"/>
      <c r="G230" s="270"/>
      <c r="H230" s="238"/>
      <c r="I230" s="238"/>
      <c r="J230" s="85" t="s">
        <v>91</v>
      </c>
      <c r="K230" s="86" t="s">
        <v>44</v>
      </c>
      <c r="L230" s="86">
        <v>0.03</v>
      </c>
      <c r="M230" s="15">
        <v>0.83299999999999996</v>
      </c>
      <c r="N230" s="262"/>
      <c r="O230" s="253"/>
      <c r="P230" s="225"/>
      <c r="Q230" s="364"/>
      <c r="R230" s="362"/>
      <c r="U230" s="199"/>
      <c r="V230" s="1">
        <v>1.3365</v>
      </c>
    </row>
    <row r="231" spans="1:22" s="1" customFormat="1" ht="22.5" customHeight="1">
      <c r="A231" s="271"/>
      <c r="B231" s="271"/>
      <c r="C231" s="299"/>
      <c r="D231" s="268"/>
      <c r="E231" s="319"/>
      <c r="F231" s="271"/>
      <c r="G231" s="271"/>
      <c r="H231" s="228"/>
      <c r="I231" s="228"/>
      <c r="J231" s="85" t="s">
        <v>92</v>
      </c>
      <c r="K231" s="86" t="s">
        <v>44</v>
      </c>
      <c r="L231" s="86">
        <v>2E-3</v>
      </c>
      <c r="M231" s="15">
        <v>1.5</v>
      </c>
      <c r="N231" s="263"/>
      <c r="O231" s="254"/>
      <c r="P231" s="216"/>
      <c r="Q231" s="360"/>
      <c r="R231" s="362"/>
      <c r="U231" s="199"/>
      <c r="V231" s="1">
        <v>1.3365</v>
      </c>
    </row>
    <row r="232" spans="1:22" s="1" customFormat="1" ht="30" customHeight="1">
      <c r="A232" s="122">
        <v>7</v>
      </c>
      <c r="B232" s="70" t="s">
        <v>32</v>
      </c>
      <c r="C232" s="123" t="s">
        <v>93</v>
      </c>
      <c r="D232" s="122" t="s">
        <v>44</v>
      </c>
      <c r="E232" s="191">
        <v>90</v>
      </c>
      <c r="F232" s="148">
        <v>0.19</v>
      </c>
      <c r="G232" s="148">
        <v>0.16200000000000001</v>
      </c>
      <c r="H232" s="79">
        <f t="shared" ref="H232:H235" si="76">F232*$H$9</f>
        <v>0.4409748</v>
      </c>
      <c r="I232" s="79">
        <f t="shared" ref="I232:I235" si="77">G232*$I$9</f>
        <v>0.52022898000000006</v>
      </c>
      <c r="J232" s="88" t="s">
        <v>47</v>
      </c>
      <c r="K232" s="148" t="s">
        <v>44</v>
      </c>
      <c r="L232" s="173">
        <v>1</v>
      </c>
      <c r="M232" s="15">
        <v>0.75</v>
      </c>
      <c r="N232" s="18">
        <f>L232*M232*1.1525</f>
        <v>0.86437500000000012</v>
      </c>
      <c r="O232" s="19"/>
      <c r="P232" s="31"/>
      <c r="Q232" s="206"/>
      <c r="R232" s="362"/>
      <c r="U232" s="199">
        <v>1.8255787800000001</v>
      </c>
      <c r="V232" s="1">
        <v>1.3365</v>
      </c>
    </row>
    <row r="233" spans="1:22" s="65" customFormat="1" ht="25.5" customHeight="1">
      <c r="A233" s="62" t="s">
        <v>38</v>
      </c>
      <c r="B233" s="62" t="s">
        <v>28</v>
      </c>
      <c r="C233" s="95" t="s">
        <v>105</v>
      </c>
      <c r="D233" s="62" t="s">
        <v>29</v>
      </c>
      <c r="E233" s="63">
        <v>4.8</v>
      </c>
      <c r="F233" s="62">
        <v>0.21</v>
      </c>
      <c r="G233" s="62">
        <v>0.03</v>
      </c>
      <c r="H233" s="79">
        <f t="shared" si="76"/>
        <v>0.48739320000000003</v>
      </c>
      <c r="I233" s="79">
        <f t="shared" si="77"/>
        <v>9.6338699999999999E-2</v>
      </c>
      <c r="J233" s="66" t="s">
        <v>24</v>
      </c>
      <c r="K233" s="62" t="s">
        <v>29</v>
      </c>
      <c r="L233" s="172">
        <v>1</v>
      </c>
      <c r="M233" s="15">
        <v>54.2</v>
      </c>
      <c r="N233" s="18">
        <f t="shared" ref="N233:N234" si="78">L233*M233*1.1525</f>
        <v>62.465500000000006</v>
      </c>
      <c r="O233" s="19"/>
      <c r="P233" s="121"/>
      <c r="Q233" s="213"/>
      <c r="R233" s="362"/>
      <c r="U233" s="203">
        <v>63.049231900000002</v>
      </c>
      <c r="V233" s="1">
        <v>1.3365</v>
      </c>
    </row>
    <row r="234" spans="1:22" s="65" customFormat="1" ht="25.5" customHeight="1">
      <c r="A234" s="62" t="s">
        <v>144</v>
      </c>
      <c r="B234" s="62" t="s">
        <v>28</v>
      </c>
      <c r="C234" s="95" t="s">
        <v>106</v>
      </c>
      <c r="D234" s="62" t="s">
        <v>29</v>
      </c>
      <c r="E234" s="63">
        <v>10.5</v>
      </c>
      <c r="F234" s="62">
        <v>0.21</v>
      </c>
      <c r="G234" s="62">
        <v>0.03</v>
      </c>
      <c r="H234" s="79">
        <f t="shared" si="76"/>
        <v>0.48739320000000003</v>
      </c>
      <c r="I234" s="79">
        <f t="shared" si="77"/>
        <v>9.6338699999999999E-2</v>
      </c>
      <c r="J234" s="66" t="s">
        <v>24</v>
      </c>
      <c r="K234" s="62" t="s">
        <v>29</v>
      </c>
      <c r="L234" s="172">
        <v>1</v>
      </c>
      <c r="M234" s="15">
        <v>27.1</v>
      </c>
      <c r="N234" s="18">
        <f t="shared" si="78"/>
        <v>31.232750000000003</v>
      </c>
      <c r="O234" s="19"/>
      <c r="P234" s="121"/>
      <c r="Q234" s="213"/>
      <c r="R234" s="362"/>
      <c r="U234" s="203">
        <v>31.816481900000003</v>
      </c>
      <c r="V234" s="1">
        <v>1.3365</v>
      </c>
    </row>
    <row r="235" spans="1:22" s="65" customFormat="1" ht="18" customHeight="1">
      <c r="A235" s="300" t="s">
        <v>187</v>
      </c>
      <c r="B235" s="300" t="s">
        <v>25</v>
      </c>
      <c r="C235" s="339" t="s">
        <v>108</v>
      </c>
      <c r="D235" s="300" t="s">
        <v>188</v>
      </c>
      <c r="E235" s="306">
        <v>25.2</v>
      </c>
      <c r="F235" s="235">
        <v>0.38400000000000001</v>
      </c>
      <c r="G235" s="235">
        <v>2.9999999999999997E-4</v>
      </c>
      <c r="H235" s="227">
        <f t="shared" si="76"/>
        <v>0.89123328000000002</v>
      </c>
      <c r="I235" s="227">
        <f t="shared" si="77"/>
        <v>9.633869999999999E-4</v>
      </c>
      <c r="J235" s="66" t="s">
        <v>26</v>
      </c>
      <c r="K235" s="62" t="s">
        <v>23</v>
      </c>
      <c r="L235" s="67">
        <v>0.224</v>
      </c>
      <c r="M235" s="15">
        <v>1</v>
      </c>
      <c r="N235" s="258">
        <f>((M235*L235)+(M236*L236)+(M237*L237))*1.1525</f>
        <v>0.28753837750000005</v>
      </c>
      <c r="O235" s="252"/>
      <c r="P235" s="252"/>
      <c r="Q235" s="359"/>
      <c r="R235" s="362"/>
      <c r="U235" s="203">
        <v>1.1797350445000001</v>
      </c>
      <c r="V235" s="1">
        <v>1.3365</v>
      </c>
    </row>
    <row r="236" spans="1:22" s="65" customFormat="1">
      <c r="A236" s="301"/>
      <c r="B236" s="301"/>
      <c r="C236" s="340"/>
      <c r="D236" s="301"/>
      <c r="E236" s="307"/>
      <c r="F236" s="236"/>
      <c r="G236" s="236"/>
      <c r="H236" s="238"/>
      <c r="I236" s="238"/>
      <c r="J236" s="66" t="s">
        <v>27</v>
      </c>
      <c r="K236" s="62" t="s">
        <v>23</v>
      </c>
      <c r="L236" s="67">
        <v>2.7E-2</v>
      </c>
      <c r="M236" s="15">
        <v>0.83299999999999996</v>
      </c>
      <c r="N236" s="259"/>
      <c r="O236" s="253"/>
      <c r="P236" s="253"/>
      <c r="Q236" s="364"/>
      <c r="R236" s="362"/>
      <c r="U236" s="203"/>
      <c r="V236" s="1">
        <v>1.3365</v>
      </c>
    </row>
    <row r="237" spans="1:22" s="65" customFormat="1" ht="15.75" customHeight="1">
      <c r="A237" s="302"/>
      <c r="B237" s="302"/>
      <c r="C237" s="341"/>
      <c r="D237" s="302"/>
      <c r="E237" s="308"/>
      <c r="F237" s="237"/>
      <c r="G237" s="237"/>
      <c r="H237" s="228"/>
      <c r="I237" s="228"/>
      <c r="J237" s="66" t="s">
        <v>30</v>
      </c>
      <c r="K237" s="62" t="s">
        <v>23</v>
      </c>
      <c r="L237" s="67">
        <v>2E-3</v>
      </c>
      <c r="M237" s="15">
        <v>1.5</v>
      </c>
      <c r="N237" s="260"/>
      <c r="O237" s="254"/>
      <c r="P237" s="254"/>
      <c r="Q237" s="360"/>
      <c r="R237" s="362"/>
      <c r="U237" s="203"/>
      <c r="V237" s="1">
        <v>1.3365</v>
      </c>
    </row>
    <row r="238" spans="1:22" ht="24" customHeight="1">
      <c r="A238" s="13">
        <v>11</v>
      </c>
      <c r="B238" s="70" t="s">
        <v>86</v>
      </c>
      <c r="C238" s="126" t="s">
        <v>107</v>
      </c>
      <c r="D238" s="13" t="s">
        <v>41</v>
      </c>
      <c r="E238" s="13">
        <v>8.4</v>
      </c>
      <c r="F238" s="54">
        <v>0.09</v>
      </c>
      <c r="G238" s="54">
        <v>0.12</v>
      </c>
      <c r="H238" s="79">
        <f t="shared" ref="H238:H239" si="79">F238*$H$9</f>
        <v>0.20888280000000001</v>
      </c>
      <c r="I238" s="79">
        <f t="shared" ref="I238:I239" si="80">G238*$I$9</f>
        <v>0.3853548</v>
      </c>
      <c r="J238" s="127" t="s">
        <v>66</v>
      </c>
      <c r="K238" s="128" t="s">
        <v>44</v>
      </c>
      <c r="L238" s="54">
        <v>2.14</v>
      </c>
      <c r="M238" s="15">
        <v>0.16550000000000001</v>
      </c>
      <c r="N238" s="18">
        <f t="shared" ref="N238" si="81">L238*M238*1.1525</f>
        <v>0.40818092500000008</v>
      </c>
      <c r="O238" s="19"/>
      <c r="P238" s="121"/>
      <c r="Q238" s="213"/>
      <c r="R238" s="362"/>
      <c r="U238" s="197">
        <v>1.0024185250000002</v>
      </c>
      <c r="V238" s="1">
        <v>1.3365</v>
      </c>
    </row>
    <row r="239" spans="1:22" s="129" customFormat="1" ht="16.5" customHeight="1">
      <c r="A239" s="332">
        <v>12</v>
      </c>
      <c r="B239" s="332" t="s">
        <v>94</v>
      </c>
      <c r="C239" s="334" t="s">
        <v>95</v>
      </c>
      <c r="D239" s="332" t="s">
        <v>195</v>
      </c>
      <c r="E239" s="247">
        <v>0.54600000000000004</v>
      </c>
      <c r="F239" s="332">
        <v>1.74</v>
      </c>
      <c r="G239" s="332">
        <v>12.76</v>
      </c>
      <c r="H239" s="227">
        <f t="shared" si="79"/>
        <v>4.0384007999999998</v>
      </c>
      <c r="I239" s="227">
        <f t="shared" si="80"/>
        <v>40.976060400000001</v>
      </c>
      <c r="J239" s="47" t="s">
        <v>96</v>
      </c>
      <c r="K239" s="44" t="s">
        <v>40</v>
      </c>
      <c r="L239" s="44">
        <v>17.399999999999999</v>
      </c>
      <c r="M239" s="15">
        <v>4</v>
      </c>
      <c r="N239" s="332">
        <f>((M239*L239)+(M240*L240))*1.1525</f>
        <v>80.582799999999992</v>
      </c>
      <c r="O239" s="252"/>
      <c r="P239" s="217"/>
      <c r="Q239" s="366"/>
      <c r="R239" s="362"/>
      <c r="U239" s="204">
        <v>121.55886039999999</v>
      </c>
      <c r="V239" s="1">
        <v>1.3365</v>
      </c>
    </row>
    <row r="240" spans="1:22" s="129" customFormat="1" ht="14.25" customHeight="1">
      <c r="A240" s="333"/>
      <c r="B240" s="333"/>
      <c r="C240" s="335"/>
      <c r="D240" s="333"/>
      <c r="E240" s="249"/>
      <c r="F240" s="333"/>
      <c r="G240" s="333"/>
      <c r="H240" s="228"/>
      <c r="I240" s="228"/>
      <c r="J240" s="47" t="s">
        <v>48</v>
      </c>
      <c r="K240" s="44" t="s">
        <v>40</v>
      </c>
      <c r="L240" s="167">
        <v>2</v>
      </c>
      <c r="M240" s="15">
        <v>0.16</v>
      </c>
      <c r="N240" s="333"/>
      <c r="O240" s="254"/>
      <c r="P240" s="218"/>
      <c r="Q240" s="367"/>
      <c r="R240" s="362"/>
      <c r="U240" s="204"/>
      <c r="V240" s="1">
        <v>1.3365</v>
      </c>
    </row>
    <row r="241" spans="1:22" s="4" customFormat="1" ht="21" customHeight="1">
      <c r="A241" s="332">
        <v>13</v>
      </c>
      <c r="B241" s="219" t="s">
        <v>97</v>
      </c>
      <c r="C241" s="325" t="s">
        <v>103</v>
      </c>
      <c r="D241" s="219" t="s">
        <v>190</v>
      </c>
      <c r="E241" s="222">
        <v>1.2E-2</v>
      </c>
      <c r="F241" s="219">
        <v>3.61</v>
      </c>
      <c r="G241" s="219">
        <v>0.7</v>
      </c>
      <c r="H241" s="227">
        <f t="shared" ref="H241" si="82">F241*$H$9</f>
        <v>8.3785211999999998</v>
      </c>
      <c r="I241" s="227">
        <f t="shared" ref="I241" si="83">G241*$I$9</f>
        <v>2.247903</v>
      </c>
      <c r="J241" s="130" t="s">
        <v>101</v>
      </c>
      <c r="K241" s="131" t="s">
        <v>190</v>
      </c>
      <c r="L241" s="131">
        <v>1.02</v>
      </c>
      <c r="M241" s="15">
        <v>29.856000000000002</v>
      </c>
      <c r="N241" s="258">
        <f>((M241*L241)/1.02+(M242*L242)+(M243*L243)+(M244*L244))*1.1525</f>
        <v>65.187374578250001</v>
      </c>
      <c r="O241" s="252"/>
      <c r="P241" s="252"/>
      <c r="Q241" s="359"/>
      <c r="R241" s="362"/>
      <c r="U241" s="201">
        <v>75.813798778249989</v>
      </c>
      <c r="V241" s="1">
        <v>1.3365</v>
      </c>
    </row>
    <row r="242" spans="1:22" s="4" customFormat="1" ht="21" customHeight="1">
      <c r="A242" s="342"/>
      <c r="B242" s="220"/>
      <c r="C242" s="326"/>
      <c r="D242" s="220"/>
      <c r="E242" s="223"/>
      <c r="F242" s="220"/>
      <c r="G242" s="220"/>
      <c r="H242" s="238"/>
      <c r="I242" s="238"/>
      <c r="J242" s="130" t="s">
        <v>98</v>
      </c>
      <c r="K242" s="131" t="s">
        <v>189</v>
      </c>
      <c r="L242" s="132">
        <v>5.6</v>
      </c>
      <c r="M242" s="15">
        <v>3.5</v>
      </c>
      <c r="N242" s="259"/>
      <c r="O242" s="253"/>
      <c r="P242" s="253"/>
      <c r="Q242" s="364"/>
      <c r="R242" s="362"/>
      <c r="U242" s="201"/>
      <c r="V242" s="1">
        <v>1.3365</v>
      </c>
    </row>
    <row r="243" spans="1:22" s="4" customFormat="1" ht="21" customHeight="1">
      <c r="A243" s="342"/>
      <c r="B243" s="220"/>
      <c r="C243" s="326"/>
      <c r="D243" s="220"/>
      <c r="E243" s="223"/>
      <c r="F243" s="220"/>
      <c r="G243" s="220"/>
      <c r="H243" s="238"/>
      <c r="I243" s="238"/>
      <c r="J243" s="130" t="s">
        <v>99</v>
      </c>
      <c r="K243" s="131" t="s">
        <v>190</v>
      </c>
      <c r="L243" s="132">
        <v>3.9899999999999998E-2</v>
      </c>
      <c r="M243" s="15">
        <v>116.667</v>
      </c>
      <c r="N243" s="259"/>
      <c r="O243" s="253"/>
      <c r="P243" s="253"/>
      <c r="Q243" s="364"/>
      <c r="R243" s="362"/>
      <c r="U243" s="201"/>
      <c r="V243" s="1">
        <v>1.3365</v>
      </c>
    </row>
    <row r="244" spans="1:22" s="4" customFormat="1" ht="21" customHeight="1">
      <c r="A244" s="333"/>
      <c r="B244" s="221"/>
      <c r="C244" s="327"/>
      <c r="D244" s="221"/>
      <c r="E244" s="224"/>
      <c r="F244" s="221"/>
      <c r="G244" s="221"/>
      <c r="H244" s="228"/>
      <c r="I244" s="228"/>
      <c r="J244" s="130" t="s">
        <v>100</v>
      </c>
      <c r="K244" s="131" t="s">
        <v>44</v>
      </c>
      <c r="L244" s="132">
        <v>2.1</v>
      </c>
      <c r="M244" s="15">
        <v>1.167</v>
      </c>
      <c r="N244" s="260"/>
      <c r="O244" s="254"/>
      <c r="P244" s="254"/>
      <c r="Q244" s="360"/>
      <c r="R244" s="362"/>
      <c r="U244" s="201"/>
      <c r="V244" s="1">
        <v>1.3365</v>
      </c>
    </row>
    <row r="245" spans="1:22" s="1" customFormat="1" ht="12" customHeight="1">
      <c r="A245" s="229">
        <v>14</v>
      </c>
      <c r="B245" s="266" t="s">
        <v>72</v>
      </c>
      <c r="C245" s="295" t="s">
        <v>73</v>
      </c>
      <c r="D245" s="266" t="s">
        <v>190</v>
      </c>
      <c r="E245" s="261">
        <v>0.78</v>
      </c>
      <c r="F245" s="266">
        <v>0.7</v>
      </c>
      <c r="G245" s="266">
        <v>0.28000000000000003</v>
      </c>
      <c r="H245" s="215">
        <f t="shared" ref="H245" si="84">F245*$H$9</f>
        <v>1.624644</v>
      </c>
      <c r="I245" s="217">
        <f t="shared" ref="I245" si="85">G245*$I$9</f>
        <v>0.8991612000000001</v>
      </c>
      <c r="J245" s="85"/>
      <c r="K245" s="86"/>
      <c r="L245" s="86"/>
      <c r="M245" s="158"/>
      <c r="N245" s="258">
        <f>(L245*M245+L246*M246)*1.1525/1.02</f>
        <v>28.28936104166667</v>
      </c>
      <c r="O245" s="252"/>
      <c r="P245" s="252"/>
      <c r="Q245" s="359"/>
      <c r="R245" s="362"/>
      <c r="U245" s="199">
        <v>30.813166241666671</v>
      </c>
      <c r="V245" s="1">
        <v>1.3365</v>
      </c>
    </row>
    <row r="246" spans="1:22" s="1" customFormat="1" ht="13.5" customHeight="1">
      <c r="A246" s="231"/>
      <c r="B246" s="268"/>
      <c r="C246" s="296"/>
      <c r="D246" s="268"/>
      <c r="E246" s="263"/>
      <c r="F246" s="268"/>
      <c r="G246" s="268"/>
      <c r="H246" s="216"/>
      <c r="I246" s="218"/>
      <c r="J246" s="88" t="s">
        <v>71</v>
      </c>
      <c r="K246" s="148" t="s">
        <v>190</v>
      </c>
      <c r="L246" s="89">
        <v>1.0149999999999999</v>
      </c>
      <c r="M246" s="158">
        <v>24.667000000000002</v>
      </c>
      <c r="N246" s="260"/>
      <c r="O246" s="254"/>
      <c r="P246" s="254"/>
      <c r="Q246" s="360"/>
      <c r="R246" s="362"/>
      <c r="U246" s="199"/>
      <c r="V246" s="1">
        <v>1.3365</v>
      </c>
    </row>
    <row r="247" spans="1:22" s="1" customFormat="1" ht="17.25" hidden="1" customHeight="1">
      <c r="A247" s="229">
        <v>15</v>
      </c>
      <c r="B247" s="229" t="s">
        <v>74</v>
      </c>
      <c r="C247" s="289" t="s">
        <v>191</v>
      </c>
      <c r="D247" s="229" t="s">
        <v>190</v>
      </c>
      <c r="E247" s="232">
        <v>2.2799999999999998</v>
      </c>
      <c r="F247" s="229">
        <v>5.86</v>
      </c>
      <c r="G247" s="229">
        <v>7.14</v>
      </c>
      <c r="H247" s="215">
        <f t="shared" ref="H247" si="86">F247*$H$9</f>
        <v>13.600591200000002</v>
      </c>
      <c r="I247" s="217">
        <f t="shared" ref="I247" si="87">G247*$I$9</f>
        <v>22.928610599999999</v>
      </c>
      <c r="J247" s="88"/>
      <c r="K247" s="148"/>
      <c r="L247" s="89"/>
      <c r="M247" s="162"/>
      <c r="N247" s="292">
        <f>((M248*L248)+(M249*L249)/1.02+(M250*L250))*1.1525</f>
        <v>58.596158870588241</v>
      </c>
      <c r="O247" s="19"/>
      <c r="P247" s="215"/>
      <c r="Q247" s="359"/>
      <c r="R247" s="362"/>
      <c r="U247" s="199">
        <v>95.125360670588236</v>
      </c>
      <c r="V247" s="1">
        <v>1.3365</v>
      </c>
    </row>
    <row r="248" spans="1:22" s="1" customFormat="1" ht="20.25" customHeight="1">
      <c r="A248" s="230"/>
      <c r="B248" s="230"/>
      <c r="C248" s="290"/>
      <c r="D248" s="230"/>
      <c r="E248" s="233"/>
      <c r="F248" s="230"/>
      <c r="G248" s="230"/>
      <c r="H248" s="225"/>
      <c r="I248" s="226"/>
      <c r="J248" s="90" t="s">
        <v>75</v>
      </c>
      <c r="K248" s="148" t="s">
        <v>190</v>
      </c>
      <c r="L248" s="91">
        <v>0.76</v>
      </c>
      <c r="M248" s="164">
        <v>45.110999999999997</v>
      </c>
      <c r="N248" s="293"/>
      <c r="O248" s="252"/>
      <c r="P248" s="225"/>
      <c r="Q248" s="364"/>
      <c r="R248" s="362"/>
      <c r="U248" s="199">
        <f>O247</f>
        <v>0</v>
      </c>
      <c r="V248" s="1">
        <v>1.3365</v>
      </c>
    </row>
    <row r="249" spans="1:22" s="1" customFormat="1" ht="14.25" customHeight="1">
      <c r="A249" s="230"/>
      <c r="B249" s="230"/>
      <c r="C249" s="290"/>
      <c r="D249" s="230"/>
      <c r="E249" s="233"/>
      <c r="F249" s="230"/>
      <c r="G249" s="230"/>
      <c r="H249" s="225"/>
      <c r="I249" s="226"/>
      <c r="J249" s="92" t="s">
        <v>76</v>
      </c>
      <c r="K249" s="148" t="s">
        <v>190</v>
      </c>
      <c r="L249" s="91">
        <v>0.16</v>
      </c>
      <c r="M249" s="165">
        <v>29.856000000000002</v>
      </c>
      <c r="N249" s="293"/>
      <c r="O249" s="253"/>
      <c r="P249" s="225"/>
      <c r="Q249" s="364"/>
      <c r="R249" s="362"/>
      <c r="U249" s="199"/>
      <c r="V249" s="1">
        <v>1.3365</v>
      </c>
    </row>
    <row r="250" spans="1:22" s="1" customFormat="1" ht="18" customHeight="1">
      <c r="A250" s="231"/>
      <c r="B250" s="231"/>
      <c r="C250" s="291"/>
      <c r="D250" s="231"/>
      <c r="E250" s="234"/>
      <c r="F250" s="231"/>
      <c r="G250" s="231"/>
      <c r="H250" s="216"/>
      <c r="I250" s="218"/>
      <c r="J250" s="90" t="s">
        <v>77</v>
      </c>
      <c r="K250" s="91" t="s">
        <v>45</v>
      </c>
      <c r="L250" s="91">
        <v>3.7999999999999999E-2</v>
      </c>
      <c r="M250" s="164">
        <v>312.5</v>
      </c>
      <c r="N250" s="294"/>
      <c r="O250" s="254"/>
      <c r="P250" s="216"/>
      <c r="Q250" s="360"/>
      <c r="R250" s="362"/>
      <c r="U250" s="199"/>
      <c r="V250" s="1">
        <v>1.3365</v>
      </c>
    </row>
    <row r="251" spans="1:22" s="1" customFormat="1" ht="22.5" customHeight="1">
      <c r="A251" s="96">
        <v>16</v>
      </c>
      <c r="B251" s="96" t="s">
        <v>163</v>
      </c>
      <c r="C251" s="92" t="s">
        <v>164</v>
      </c>
      <c r="D251" s="96" t="s">
        <v>44</v>
      </c>
      <c r="E251" s="153">
        <v>26.1</v>
      </c>
      <c r="F251" s="96">
        <v>2.7799999999999998E-2</v>
      </c>
      <c r="G251" s="96">
        <v>1.1999999999999999E-3</v>
      </c>
      <c r="H251" s="152">
        <f t="shared" ref="H251" si="88">F251*$H$9</f>
        <v>6.4521575999999997E-2</v>
      </c>
      <c r="I251" s="154">
        <f t="shared" ref="I251" si="89">G251*$I$9</f>
        <v>3.8535479999999996E-3</v>
      </c>
      <c r="J251" s="90" t="s">
        <v>165</v>
      </c>
      <c r="K251" s="91" t="s">
        <v>44</v>
      </c>
      <c r="L251" s="169">
        <v>1</v>
      </c>
      <c r="M251" s="158">
        <v>0.75</v>
      </c>
      <c r="N251" s="18">
        <f>L251*M251*1.1525</f>
        <v>0.86437500000000012</v>
      </c>
      <c r="O251" s="19"/>
      <c r="P251" s="19"/>
      <c r="Q251" s="205"/>
      <c r="R251" s="362"/>
      <c r="U251" s="199">
        <v>0.93275012400000012</v>
      </c>
      <c r="V251" s="1">
        <v>1.3365</v>
      </c>
    </row>
    <row r="252" spans="1:22" s="1" customFormat="1" ht="21.75" customHeight="1">
      <c r="A252" s="93">
        <v>17</v>
      </c>
      <c r="B252" s="93" t="s">
        <v>70</v>
      </c>
      <c r="C252" s="78" t="s">
        <v>166</v>
      </c>
      <c r="D252" s="93" t="s">
        <v>44</v>
      </c>
      <c r="E252" s="155">
        <v>55.5</v>
      </c>
      <c r="F252" s="97"/>
      <c r="G252" s="97"/>
      <c r="H252" s="152"/>
      <c r="I252" s="154"/>
      <c r="J252" s="57" t="s">
        <v>167</v>
      </c>
      <c r="K252" s="54" t="s">
        <v>44</v>
      </c>
      <c r="L252" s="171">
        <v>1</v>
      </c>
      <c r="M252" s="15">
        <v>0.75</v>
      </c>
      <c r="N252" s="18">
        <f>L252*M252*1.1525</f>
        <v>0.86437500000000012</v>
      </c>
      <c r="O252" s="19"/>
      <c r="P252" s="19"/>
      <c r="Q252" s="205"/>
      <c r="R252" s="362"/>
      <c r="U252" s="199">
        <v>0.86437500000000012</v>
      </c>
      <c r="V252" s="1">
        <v>1.3365</v>
      </c>
    </row>
    <row r="253" spans="1:22" s="65" customFormat="1" ht="21.75" customHeight="1">
      <c r="A253" s="100"/>
      <c r="B253" s="100"/>
      <c r="C253" s="94" t="s">
        <v>177</v>
      </c>
      <c r="D253" s="62"/>
      <c r="E253" s="100"/>
      <c r="F253" s="62"/>
      <c r="G253" s="62"/>
      <c r="H253" s="79"/>
      <c r="I253" s="79"/>
      <c r="J253" s="95"/>
      <c r="K253" s="62"/>
      <c r="L253" s="172"/>
      <c r="M253" s="15"/>
      <c r="N253" s="76"/>
      <c r="O253" s="19"/>
      <c r="P253" s="19"/>
      <c r="Q253" s="205"/>
      <c r="R253" s="362"/>
      <c r="U253" s="203"/>
      <c r="V253" s="1">
        <v>1.3365</v>
      </c>
    </row>
    <row r="254" spans="1:22" s="1" customFormat="1" ht="36" customHeight="1">
      <c r="A254" s="96">
        <v>1</v>
      </c>
      <c r="B254" s="97" t="s">
        <v>70</v>
      </c>
      <c r="C254" s="98" t="s">
        <v>202</v>
      </c>
      <c r="D254" s="97" t="s">
        <v>42</v>
      </c>
      <c r="E254" s="186">
        <v>3</v>
      </c>
      <c r="F254" s="97"/>
      <c r="G254" s="97"/>
      <c r="H254" s="79"/>
      <c r="I254" s="79"/>
      <c r="J254" s="88" t="s">
        <v>127</v>
      </c>
      <c r="K254" s="148" t="s">
        <v>42</v>
      </c>
      <c r="L254" s="173">
        <v>1</v>
      </c>
      <c r="M254" s="158">
        <v>82.221999999999994</v>
      </c>
      <c r="N254" s="18">
        <f>L254*M254*1.1525</f>
        <v>94.760855000000006</v>
      </c>
      <c r="O254" s="19"/>
      <c r="P254" s="19"/>
      <c r="Q254" s="205"/>
      <c r="R254" s="362"/>
      <c r="U254" s="199">
        <v>94.760855000000006</v>
      </c>
      <c r="V254" s="1">
        <v>1.3365</v>
      </c>
    </row>
    <row r="255" spans="1:22" s="65" customFormat="1" ht="28.5" customHeight="1">
      <c r="A255" s="300" t="s">
        <v>36</v>
      </c>
      <c r="B255" s="219" t="s">
        <v>128</v>
      </c>
      <c r="C255" s="325" t="s">
        <v>129</v>
      </c>
      <c r="D255" s="219" t="s">
        <v>23</v>
      </c>
      <c r="E255" s="222">
        <v>118.56</v>
      </c>
      <c r="F255" s="219">
        <f>35.9/1000</f>
        <v>3.5900000000000001E-2</v>
      </c>
      <c r="G255" s="219">
        <f>0.2/1000</f>
        <v>2.0000000000000001E-4</v>
      </c>
      <c r="H255" s="227">
        <f t="shared" ref="H255" si="90">F255*$H$9</f>
        <v>8.3321028000000005E-2</v>
      </c>
      <c r="I255" s="227">
        <f t="shared" ref="I255" si="91">G255*$I$9</f>
        <v>6.4225800000000004E-4</v>
      </c>
      <c r="J255" s="102" t="s">
        <v>130</v>
      </c>
      <c r="K255" s="101" t="s">
        <v>23</v>
      </c>
      <c r="L255" s="174">
        <v>1</v>
      </c>
      <c r="M255" s="15">
        <v>0.75</v>
      </c>
      <c r="N255" s="258">
        <f>((M255*L255)+(M256*L256)+(M257*L257))*1.1525</f>
        <v>0.87003423600000007</v>
      </c>
      <c r="O255" s="252"/>
      <c r="P255" s="252"/>
      <c r="Q255" s="359"/>
      <c r="R255" s="362"/>
      <c r="U255" s="203">
        <v>0.95399752199999999</v>
      </c>
      <c r="V255" s="1">
        <v>1.3365</v>
      </c>
    </row>
    <row r="256" spans="1:22" s="65" customFormat="1" ht="21" customHeight="1">
      <c r="A256" s="301"/>
      <c r="B256" s="220"/>
      <c r="C256" s="326"/>
      <c r="D256" s="220"/>
      <c r="E256" s="223"/>
      <c r="F256" s="220"/>
      <c r="G256" s="220"/>
      <c r="H256" s="238"/>
      <c r="I256" s="238"/>
      <c r="J256" s="102" t="s">
        <v>131</v>
      </c>
      <c r="K256" s="101" t="s">
        <v>23</v>
      </c>
      <c r="L256" s="101">
        <f>5/1000</f>
        <v>5.0000000000000001E-3</v>
      </c>
      <c r="M256" s="15">
        <v>0.75</v>
      </c>
      <c r="N256" s="259"/>
      <c r="O256" s="253"/>
      <c r="P256" s="253"/>
      <c r="Q256" s="364"/>
      <c r="R256" s="362"/>
      <c r="U256" s="203"/>
      <c r="V256" s="1">
        <v>1.3365</v>
      </c>
    </row>
    <row r="257" spans="1:24" s="65" customFormat="1" ht="16.5" customHeight="1">
      <c r="A257" s="302"/>
      <c r="B257" s="221"/>
      <c r="C257" s="327"/>
      <c r="D257" s="221"/>
      <c r="E257" s="224"/>
      <c r="F257" s="221"/>
      <c r="G257" s="221"/>
      <c r="H257" s="228"/>
      <c r="I257" s="228"/>
      <c r="J257" s="102" t="s">
        <v>132</v>
      </c>
      <c r="K257" s="101" t="s">
        <v>23</v>
      </c>
      <c r="L257" s="101">
        <f>1.2/1000</f>
        <v>1.1999999999999999E-3</v>
      </c>
      <c r="M257" s="15">
        <v>0.96699999999999997</v>
      </c>
      <c r="N257" s="260"/>
      <c r="O257" s="254"/>
      <c r="P257" s="254"/>
      <c r="Q257" s="360"/>
      <c r="R257" s="362"/>
      <c r="U257" s="203"/>
      <c r="V257" s="1">
        <v>1.3365</v>
      </c>
    </row>
    <row r="258" spans="1:24" s="65" customFormat="1" ht="21" customHeight="1">
      <c r="A258" s="100" t="s">
        <v>34</v>
      </c>
      <c r="B258" s="100" t="s">
        <v>133</v>
      </c>
      <c r="C258" s="124" t="s">
        <v>134</v>
      </c>
      <c r="D258" s="100" t="s">
        <v>20</v>
      </c>
      <c r="E258" s="184">
        <v>6</v>
      </c>
      <c r="F258" s="62"/>
      <c r="G258" s="62"/>
      <c r="H258" s="79"/>
      <c r="I258" s="79"/>
      <c r="J258" s="66" t="s">
        <v>135</v>
      </c>
      <c r="K258" s="62" t="s">
        <v>20</v>
      </c>
      <c r="L258" s="172">
        <v>1</v>
      </c>
      <c r="M258" s="15">
        <v>0.5</v>
      </c>
      <c r="N258" s="18">
        <f t="shared" ref="N258:N259" si="92">L258*M258*1.1525</f>
        <v>0.57625000000000004</v>
      </c>
      <c r="O258" s="19"/>
      <c r="P258" s="64"/>
      <c r="Q258" s="209"/>
      <c r="R258" s="362"/>
      <c r="U258" s="203">
        <v>0.57625000000000004</v>
      </c>
      <c r="V258" s="1">
        <v>1.3365</v>
      </c>
    </row>
    <row r="259" spans="1:24" s="65" customFormat="1" ht="21" customHeight="1">
      <c r="A259" s="100" t="s">
        <v>136</v>
      </c>
      <c r="B259" s="103" t="s">
        <v>133</v>
      </c>
      <c r="C259" s="104" t="s">
        <v>137</v>
      </c>
      <c r="D259" s="105" t="s">
        <v>20</v>
      </c>
      <c r="E259" s="185">
        <v>3</v>
      </c>
      <c r="F259" s="105"/>
      <c r="G259" s="105"/>
      <c r="H259" s="79"/>
      <c r="I259" s="79"/>
      <c r="J259" s="107" t="s">
        <v>138</v>
      </c>
      <c r="K259" s="105" t="s">
        <v>20</v>
      </c>
      <c r="L259" s="175">
        <v>1</v>
      </c>
      <c r="M259" s="15">
        <v>1.5</v>
      </c>
      <c r="N259" s="18">
        <f t="shared" si="92"/>
        <v>1.7287500000000002</v>
      </c>
      <c r="O259" s="19"/>
      <c r="P259" s="64"/>
      <c r="Q259" s="209"/>
      <c r="R259" s="362"/>
      <c r="U259" s="203">
        <v>1.7287500000000002</v>
      </c>
      <c r="V259" s="1">
        <v>1.3365</v>
      </c>
    </row>
    <row r="260" spans="1:24" s="65" customFormat="1" ht="13.5" customHeight="1">
      <c r="A260" s="300" t="s">
        <v>139</v>
      </c>
      <c r="B260" s="300" t="s">
        <v>140</v>
      </c>
      <c r="C260" s="303" t="s">
        <v>141</v>
      </c>
      <c r="D260" s="300" t="s">
        <v>188</v>
      </c>
      <c r="E260" s="306">
        <v>3.6</v>
      </c>
      <c r="F260" s="356">
        <v>0.214</v>
      </c>
      <c r="G260" s="300">
        <v>2.9999999999999997E-4</v>
      </c>
      <c r="H260" s="227">
        <f t="shared" ref="H260" si="93">F260*$H$9</f>
        <v>0.49667687999999999</v>
      </c>
      <c r="I260" s="227">
        <f t="shared" ref="I260" si="94">G260*$I$9</f>
        <v>9.633869999999999E-4</v>
      </c>
      <c r="J260" s="66" t="s">
        <v>26</v>
      </c>
      <c r="K260" s="62" t="s">
        <v>23</v>
      </c>
      <c r="L260" s="67">
        <v>0.224</v>
      </c>
      <c r="M260" s="15">
        <v>1</v>
      </c>
      <c r="N260" s="258">
        <f>((M260*L260)+(M261*L261)+(M262*L262))*1.1525</f>
        <v>0.28753837750000005</v>
      </c>
      <c r="O260" s="252"/>
      <c r="P260" s="252"/>
      <c r="Q260" s="359"/>
      <c r="R260" s="362"/>
      <c r="U260" s="203">
        <v>0.78517864449999997</v>
      </c>
      <c r="V260" s="1">
        <v>1.3365</v>
      </c>
    </row>
    <row r="261" spans="1:24" s="65" customFormat="1" ht="12.75" customHeight="1">
      <c r="A261" s="301"/>
      <c r="B261" s="301"/>
      <c r="C261" s="304"/>
      <c r="D261" s="301"/>
      <c r="E261" s="307"/>
      <c r="F261" s="357"/>
      <c r="G261" s="301"/>
      <c r="H261" s="238"/>
      <c r="I261" s="238"/>
      <c r="J261" s="66" t="s">
        <v>27</v>
      </c>
      <c r="K261" s="62" t="s">
        <v>23</v>
      </c>
      <c r="L261" s="67">
        <v>2.7E-2</v>
      </c>
      <c r="M261" s="15">
        <v>0.83299999999999996</v>
      </c>
      <c r="N261" s="259"/>
      <c r="O261" s="253"/>
      <c r="P261" s="253"/>
      <c r="Q261" s="364"/>
      <c r="R261" s="362"/>
      <c r="U261" s="203"/>
      <c r="V261" s="1">
        <v>1.3365</v>
      </c>
    </row>
    <row r="262" spans="1:24" s="65" customFormat="1" ht="24.75" customHeight="1">
      <c r="A262" s="302"/>
      <c r="B262" s="302"/>
      <c r="C262" s="305"/>
      <c r="D262" s="302"/>
      <c r="E262" s="308"/>
      <c r="F262" s="358"/>
      <c r="G262" s="302"/>
      <c r="H262" s="228"/>
      <c r="I262" s="228"/>
      <c r="J262" s="95" t="s">
        <v>142</v>
      </c>
      <c r="K262" s="62" t="s">
        <v>23</v>
      </c>
      <c r="L262" s="67">
        <v>2E-3</v>
      </c>
      <c r="M262" s="15">
        <v>1.5</v>
      </c>
      <c r="N262" s="260"/>
      <c r="O262" s="254"/>
      <c r="P262" s="254"/>
      <c r="Q262" s="360"/>
      <c r="R262" s="362"/>
      <c r="U262" s="203"/>
      <c r="V262" s="1">
        <v>1.3365</v>
      </c>
    </row>
    <row r="263" spans="1:24" s="1" customFormat="1" ht="14.25" customHeight="1" thickBot="1">
      <c r="A263" s="91"/>
      <c r="B263" s="91"/>
      <c r="C263" s="192" t="s">
        <v>61</v>
      </c>
      <c r="D263" s="192"/>
      <c r="E263" s="192"/>
      <c r="F263" s="91"/>
      <c r="G263" s="91"/>
      <c r="H263" s="56"/>
      <c r="I263" s="56"/>
      <c r="J263" s="147"/>
      <c r="K263" s="148"/>
      <c r="L263" s="146"/>
      <c r="M263" s="13"/>
      <c r="N263" s="18"/>
      <c r="O263" s="19"/>
      <c r="P263" s="19"/>
      <c r="Q263" s="207"/>
      <c r="R263" s="363"/>
      <c r="U263" s="199"/>
      <c r="V263" s="1">
        <v>1.3365</v>
      </c>
    </row>
    <row r="264" spans="1:24" ht="24.75" customHeight="1" thickBot="1">
      <c r="A264" s="13"/>
      <c r="B264" s="10"/>
      <c r="C264" s="133" t="s">
        <v>178</v>
      </c>
      <c r="D264" s="10"/>
      <c r="E264" s="10"/>
      <c r="F264" s="13"/>
      <c r="G264" s="13"/>
      <c r="H264" s="42"/>
      <c r="I264" s="15"/>
      <c r="J264" s="16"/>
      <c r="K264" s="13"/>
      <c r="L264" s="13"/>
      <c r="M264" s="13"/>
      <c r="N264" s="18"/>
      <c r="O264" s="19"/>
      <c r="P264" s="19"/>
      <c r="Q264" s="19"/>
      <c r="U264" s="197"/>
      <c r="V264" s="1">
        <v>1.3365</v>
      </c>
    </row>
    <row r="265" spans="1:24" ht="24" customHeight="1">
      <c r="A265" s="13">
        <v>1</v>
      </c>
      <c r="B265" s="10" t="s">
        <v>110</v>
      </c>
      <c r="C265" s="41" t="s">
        <v>111</v>
      </c>
      <c r="D265" s="10" t="s">
        <v>40</v>
      </c>
      <c r="E265" s="10">
        <v>32.5</v>
      </c>
      <c r="F265" s="13"/>
      <c r="G265" s="13"/>
      <c r="H265" s="42"/>
      <c r="I265" s="15"/>
      <c r="J265" s="16"/>
      <c r="K265" s="13"/>
      <c r="L265" s="13"/>
      <c r="M265" s="13"/>
      <c r="N265" s="18">
        <v>4.17</v>
      </c>
      <c r="O265" s="19"/>
      <c r="P265" s="19"/>
      <c r="Q265" s="205"/>
      <c r="R265" s="361">
        <v>4.1399999999999999E-2</v>
      </c>
      <c r="U265" s="197">
        <v>4.17</v>
      </c>
      <c r="V265" s="1">
        <v>1.3365</v>
      </c>
    </row>
    <row r="266" spans="1:24" ht="24" customHeight="1">
      <c r="A266" s="13">
        <v>2</v>
      </c>
      <c r="B266" s="10" t="s">
        <v>112</v>
      </c>
      <c r="C266" s="41" t="s">
        <v>113</v>
      </c>
      <c r="D266" s="10" t="s">
        <v>40</v>
      </c>
      <c r="E266" s="10">
        <v>1137.5</v>
      </c>
      <c r="F266" s="13"/>
      <c r="G266" s="13">
        <v>0.114</v>
      </c>
      <c r="H266" s="79"/>
      <c r="I266" s="79">
        <f>G266*$I$9</f>
        <v>0.36608706000000002</v>
      </c>
      <c r="J266" s="16"/>
      <c r="K266" s="13"/>
      <c r="L266" s="13"/>
      <c r="M266" s="13"/>
      <c r="N266" s="18">
        <v>0</v>
      </c>
      <c r="O266" s="19"/>
      <c r="P266" s="19"/>
      <c r="Q266" s="205"/>
      <c r="R266" s="362"/>
      <c r="U266" s="197">
        <v>0.36608706000000002</v>
      </c>
      <c r="V266" s="1">
        <v>1.3365</v>
      </c>
      <c r="X266" s="3" t="e">
        <f>Q268/Q269</f>
        <v>#DIV/0!</v>
      </c>
    </row>
    <row r="267" spans="1:24" s="65" customFormat="1" ht="36" customHeight="1">
      <c r="A267" s="44">
        <v>3</v>
      </c>
      <c r="B267" s="101" t="s">
        <v>114</v>
      </c>
      <c r="C267" s="102" t="s">
        <v>115</v>
      </c>
      <c r="D267" s="101" t="s">
        <v>192</v>
      </c>
      <c r="E267" s="134">
        <v>37.5</v>
      </c>
      <c r="F267" s="101">
        <v>1.1000000000000001</v>
      </c>
      <c r="G267" s="44"/>
      <c r="H267" s="79">
        <f>F267*$H$9</f>
        <v>2.5530120000000003</v>
      </c>
      <c r="I267" s="79"/>
      <c r="J267" s="47"/>
      <c r="K267" s="44"/>
      <c r="L267" s="44"/>
      <c r="M267" s="13"/>
      <c r="N267" s="18"/>
      <c r="O267" s="19"/>
      <c r="P267" s="64"/>
      <c r="Q267" s="209"/>
      <c r="R267" s="362"/>
      <c r="U267" s="203">
        <v>2.5530120000000003</v>
      </c>
      <c r="V267" s="1">
        <v>1.3365</v>
      </c>
    </row>
    <row r="268" spans="1:24" s="137" customFormat="1" ht="16.5" customHeight="1">
      <c r="A268" s="135"/>
      <c r="B268" s="136"/>
      <c r="C268" s="133" t="s">
        <v>61</v>
      </c>
      <c r="D268" s="346"/>
      <c r="E268" s="347"/>
      <c r="F268" s="347"/>
      <c r="G268" s="347"/>
      <c r="H268" s="347"/>
      <c r="I268" s="347"/>
      <c r="J268" s="347"/>
      <c r="K268" s="347"/>
      <c r="L268" s="347"/>
      <c r="M268" s="347"/>
      <c r="N268" s="347"/>
      <c r="O268" s="347"/>
      <c r="P268" s="348"/>
      <c r="Q268" s="207"/>
      <c r="R268" s="362"/>
      <c r="T268" s="138"/>
      <c r="U268" s="139"/>
      <c r="V268" s="139"/>
      <c r="W268" s="139"/>
    </row>
    <row r="269" spans="1:24" ht="12" customHeight="1">
      <c r="A269" s="13"/>
      <c r="B269" s="140"/>
      <c r="C269" s="133" t="s">
        <v>61</v>
      </c>
      <c r="D269" s="353"/>
      <c r="E269" s="354"/>
      <c r="F269" s="354"/>
      <c r="G269" s="354"/>
      <c r="H269" s="354"/>
      <c r="I269" s="354"/>
      <c r="J269" s="354"/>
      <c r="K269" s="354"/>
      <c r="L269" s="354"/>
      <c r="M269" s="354"/>
      <c r="N269" s="354"/>
      <c r="O269" s="354"/>
      <c r="P269" s="355"/>
      <c r="Q269" s="51"/>
      <c r="R269" s="214">
        <f>R265+R216+R164+R119+R75+R37+R30+R17</f>
        <v>0.99999999999999989</v>
      </c>
      <c r="T269" s="143"/>
      <c r="U269" s="143"/>
      <c r="V269" s="143"/>
      <c r="W269" s="143"/>
    </row>
    <row r="270" spans="1:24" ht="13.5" customHeight="1">
      <c r="A270" s="13"/>
      <c r="B270" s="13"/>
      <c r="C270" s="144" t="s">
        <v>210</v>
      </c>
      <c r="D270" s="350"/>
      <c r="E270" s="351"/>
      <c r="F270" s="351"/>
      <c r="G270" s="351"/>
      <c r="H270" s="351"/>
      <c r="I270" s="351"/>
      <c r="J270" s="351"/>
      <c r="K270" s="351"/>
      <c r="L270" s="351"/>
      <c r="M270" s="351"/>
      <c r="N270" s="351"/>
      <c r="O270" s="351"/>
      <c r="P270" s="352"/>
      <c r="Q270" s="51"/>
      <c r="R270" s="189"/>
    </row>
    <row r="271" spans="1:24" ht="12" customHeight="1">
      <c r="A271" s="13"/>
      <c r="B271" s="13"/>
      <c r="C271" s="144" t="s">
        <v>19</v>
      </c>
      <c r="D271" s="350"/>
      <c r="E271" s="351"/>
      <c r="F271" s="351"/>
      <c r="G271" s="351"/>
      <c r="H271" s="351"/>
      <c r="I271" s="351"/>
      <c r="J271" s="351"/>
      <c r="K271" s="351"/>
      <c r="L271" s="351"/>
      <c r="M271" s="351"/>
      <c r="N271" s="351"/>
      <c r="O271" s="351"/>
      <c r="P271" s="352"/>
      <c r="Q271" s="51">
        <v>25069.53</v>
      </c>
      <c r="R271" s="189"/>
      <c r="X271" s="3">
        <v>25069.53</v>
      </c>
    </row>
    <row r="272" spans="1:24">
      <c r="U272" s="197"/>
    </row>
    <row r="273" spans="1:21">
      <c r="A273" s="3"/>
      <c r="B273" s="3"/>
      <c r="C273" s="349"/>
      <c r="D273" s="349"/>
      <c r="E273" s="349"/>
      <c r="F273" s="349"/>
      <c r="G273" s="349"/>
      <c r="H273" s="349"/>
      <c r="I273" s="349"/>
      <c r="J273" s="349"/>
      <c r="U273" s="197"/>
    </row>
  </sheetData>
  <mergeCells count="648">
    <mergeCell ref="R164:R213"/>
    <mergeCell ref="R216:R263"/>
    <mergeCell ref="R265:R268"/>
    <mergeCell ref="N260:N262"/>
    <mergeCell ref="O260:O262"/>
    <mergeCell ref="P260:P262"/>
    <mergeCell ref="Q260:Q262"/>
    <mergeCell ref="D268:P268"/>
    <mergeCell ref="D269:P269"/>
    <mergeCell ref="N247:N250"/>
    <mergeCell ref="P247:P250"/>
    <mergeCell ref="Q247:Q250"/>
    <mergeCell ref="O248:O250"/>
    <mergeCell ref="N255:N257"/>
    <mergeCell ref="O255:O257"/>
    <mergeCell ref="P255:P257"/>
    <mergeCell ref="Q255:Q257"/>
    <mergeCell ref="N241:N244"/>
    <mergeCell ref="O241:O244"/>
    <mergeCell ref="P241:P244"/>
    <mergeCell ref="Q241:Q244"/>
    <mergeCell ref="N245:N246"/>
    <mergeCell ref="O245:O246"/>
    <mergeCell ref="P245:P246"/>
    <mergeCell ref="D270:P270"/>
    <mergeCell ref="D271:P271"/>
    <mergeCell ref="C273:J273"/>
    <mergeCell ref="A260:A262"/>
    <mergeCell ref="B260:B262"/>
    <mergeCell ref="C260:C262"/>
    <mergeCell ref="D260:D262"/>
    <mergeCell ref="E260:E262"/>
    <mergeCell ref="F260:F262"/>
    <mergeCell ref="G260:G262"/>
    <mergeCell ref="H260:H262"/>
    <mergeCell ref="I260:I262"/>
    <mergeCell ref="A255:A257"/>
    <mergeCell ref="B255:B257"/>
    <mergeCell ref="C255:C257"/>
    <mergeCell ref="D255:D257"/>
    <mergeCell ref="E255:E257"/>
    <mergeCell ref="F255:F257"/>
    <mergeCell ref="G255:G257"/>
    <mergeCell ref="H255:H257"/>
    <mergeCell ref="I255:I257"/>
    <mergeCell ref="A247:A250"/>
    <mergeCell ref="B247:B250"/>
    <mergeCell ref="C247:C250"/>
    <mergeCell ref="D247:D250"/>
    <mergeCell ref="E247:E250"/>
    <mergeCell ref="F247:F250"/>
    <mergeCell ref="G247:G250"/>
    <mergeCell ref="H247:H250"/>
    <mergeCell ref="I247:I250"/>
    <mergeCell ref="Q245:Q246"/>
    <mergeCell ref="A241:A244"/>
    <mergeCell ref="B241:B244"/>
    <mergeCell ref="C241:C244"/>
    <mergeCell ref="D241:D244"/>
    <mergeCell ref="E241:E244"/>
    <mergeCell ref="F241:F244"/>
    <mergeCell ref="G241:G244"/>
    <mergeCell ref="H241:H244"/>
    <mergeCell ref="I241:I244"/>
    <mergeCell ref="A245:A246"/>
    <mergeCell ref="B245:B246"/>
    <mergeCell ref="C245:C246"/>
    <mergeCell ref="D245:D246"/>
    <mergeCell ref="E245:E246"/>
    <mergeCell ref="F245:F246"/>
    <mergeCell ref="G245:G246"/>
    <mergeCell ref="H245:H246"/>
    <mergeCell ref="I245:I246"/>
    <mergeCell ref="N235:N237"/>
    <mergeCell ref="O235:O237"/>
    <mergeCell ref="P235:P237"/>
    <mergeCell ref="Q235:Q237"/>
    <mergeCell ref="A239:A240"/>
    <mergeCell ref="B239:B240"/>
    <mergeCell ref="C239:C240"/>
    <mergeCell ref="D239:D240"/>
    <mergeCell ref="E239:E240"/>
    <mergeCell ref="F239:F240"/>
    <mergeCell ref="G239:G240"/>
    <mergeCell ref="H239:H240"/>
    <mergeCell ref="I239:I240"/>
    <mergeCell ref="N239:N240"/>
    <mergeCell ref="O239:O240"/>
    <mergeCell ref="P239:P240"/>
    <mergeCell ref="Q239:Q240"/>
    <mergeCell ref="A235:A237"/>
    <mergeCell ref="B235:B237"/>
    <mergeCell ref="C235:C237"/>
    <mergeCell ref="D235:D237"/>
    <mergeCell ref="E235:E237"/>
    <mergeCell ref="F235:F237"/>
    <mergeCell ref="G235:G237"/>
    <mergeCell ref="H235:H237"/>
    <mergeCell ref="I235:I237"/>
    <mergeCell ref="N224:N227"/>
    <mergeCell ref="O224:O227"/>
    <mergeCell ref="P224:P226"/>
    <mergeCell ref="Q224:Q226"/>
    <mergeCell ref="A228:A231"/>
    <mergeCell ref="B228:B231"/>
    <mergeCell ref="C228:C231"/>
    <mergeCell ref="D228:D231"/>
    <mergeCell ref="E228:E231"/>
    <mergeCell ref="F228:F231"/>
    <mergeCell ref="G228:G231"/>
    <mergeCell ref="H228:H231"/>
    <mergeCell ref="I228:I231"/>
    <mergeCell ref="N228:N231"/>
    <mergeCell ref="P228:P231"/>
    <mergeCell ref="Q228:Q231"/>
    <mergeCell ref="O229:O231"/>
    <mergeCell ref="A224:A227"/>
    <mergeCell ref="B224:B227"/>
    <mergeCell ref="C224:C227"/>
    <mergeCell ref="D224:D227"/>
    <mergeCell ref="E224:E227"/>
    <mergeCell ref="F224:F227"/>
    <mergeCell ref="G224:G227"/>
    <mergeCell ref="H224:H227"/>
    <mergeCell ref="I224:I227"/>
    <mergeCell ref="N205:N207"/>
    <mergeCell ref="O205:O207"/>
    <mergeCell ref="P205:P207"/>
    <mergeCell ref="Q205:Q207"/>
    <mergeCell ref="A210:A212"/>
    <mergeCell ref="B210:B212"/>
    <mergeCell ref="C210:C212"/>
    <mergeCell ref="D210:D212"/>
    <mergeCell ref="E210:E212"/>
    <mergeCell ref="F210:F212"/>
    <mergeCell ref="G210:G212"/>
    <mergeCell ref="H210:H212"/>
    <mergeCell ref="I210:I212"/>
    <mergeCell ref="N210:N212"/>
    <mergeCell ref="O210:O212"/>
    <mergeCell ref="P210:P212"/>
    <mergeCell ref="Q210:Q212"/>
    <mergeCell ref="A205:A207"/>
    <mergeCell ref="B205:B207"/>
    <mergeCell ref="C205:C207"/>
    <mergeCell ref="D205:D207"/>
    <mergeCell ref="E205:E207"/>
    <mergeCell ref="F205:F207"/>
    <mergeCell ref="G205:G207"/>
    <mergeCell ref="H205:H207"/>
    <mergeCell ref="I205:I207"/>
    <mergeCell ref="O199:O200"/>
    <mergeCell ref="Q199:Q200"/>
    <mergeCell ref="A201:A202"/>
    <mergeCell ref="B201:B202"/>
    <mergeCell ref="C201:C202"/>
    <mergeCell ref="D201:D202"/>
    <mergeCell ref="E201:E202"/>
    <mergeCell ref="F201:F202"/>
    <mergeCell ref="G201:G202"/>
    <mergeCell ref="H201:H202"/>
    <mergeCell ref="I201:I202"/>
    <mergeCell ref="O201:O202"/>
    <mergeCell ref="Q201:Q202"/>
    <mergeCell ref="A199:A200"/>
    <mergeCell ref="B199:B200"/>
    <mergeCell ref="C199:C200"/>
    <mergeCell ref="D199:D200"/>
    <mergeCell ref="E199:E200"/>
    <mergeCell ref="F199:F200"/>
    <mergeCell ref="G199:G200"/>
    <mergeCell ref="H199:H200"/>
    <mergeCell ref="I199:I200"/>
    <mergeCell ref="N193:N194"/>
    <mergeCell ref="O193:O194"/>
    <mergeCell ref="P193:P194"/>
    <mergeCell ref="Q193:Q194"/>
    <mergeCell ref="A195:A198"/>
    <mergeCell ref="B195:B198"/>
    <mergeCell ref="C195:C198"/>
    <mergeCell ref="D195:D198"/>
    <mergeCell ref="E195:E198"/>
    <mergeCell ref="F195:F198"/>
    <mergeCell ref="G195:G198"/>
    <mergeCell ref="H195:H198"/>
    <mergeCell ref="I195:I198"/>
    <mergeCell ref="N195:N198"/>
    <mergeCell ref="P195:P198"/>
    <mergeCell ref="Q195:Q198"/>
    <mergeCell ref="O196:O198"/>
    <mergeCell ref="A193:A194"/>
    <mergeCell ref="B193:B194"/>
    <mergeCell ref="C193:C194"/>
    <mergeCell ref="D193:D194"/>
    <mergeCell ref="E193:E194"/>
    <mergeCell ref="F193:F194"/>
    <mergeCell ref="G193:G194"/>
    <mergeCell ref="H193:H194"/>
    <mergeCell ref="I193:I194"/>
    <mergeCell ref="N187:N188"/>
    <mergeCell ref="O187:O188"/>
    <mergeCell ref="P187:P188"/>
    <mergeCell ref="Q187:Q188"/>
    <mergeCell ref="A189:A192"/>
    <mergeCell ref="B189:B192"/>
    <mergeCell ref="C189:C192"/>
    <mergeCell ref="D189:D192"/>
    <mergeCell ref="E189:E192"/>
    <mergeCell ref="F189:F192"/>
    <mergeCell ref="G189:G192"/>
    <mergeCell ref="H189:H192"/>
    <mergeCell ref="I189:I192"/>
    <mergeCell ref="N189:N192"/>
    <mergeCell ref="O189:O192"/>
    <mergeCell ref="P189:P192"/>
    <mergeCell ref="Q189:Q192"/>
    <mergeCell ref="A187:A188"/>
    <mergeCell ref="B187:B188"/>
    <mergeCell ref="C187:C188"/>
    <mergeCell ref="D187:D188"/>
    <mergeCell ref="E187:E188"/>
    <mergeCell ref="F187:F188"/>
    <mergeCell ref="G187:G188"/>
    <mergeCell ref="H187:H188"/>
    <mergeCell ref="I187:I188"/>
    <mergeCell ref="P176:P179"/>
    <mergeCell ref="Q176:Q179"/>
    <mergeCell ref="A183:A185"/>
    <mergeCell ref="B183:B185"/>
    <mergeCell ref="C183:C185"/>
    <mergeCell ref="D183:D185"/>
    <mergeCell ref="E183:E185"/>
    <mergeCell ref="F183:F185"/>
    <mergeCell ref="G183:G185"/>
    <mergeCell ref="H183:H185"/>
    <mergeCell ref="I183:I185"/>
    <mergeCell ref="N183:N185"/>
    <mergeCell ref="O183:O185"/>
    <mergeCell ref="P183:P185"/>
    <mergeCell ref="Q183:Q185"/>
    <mergeCell ref="A176:A179"/>
    <mergeCell ref="B176:B177"/>
    <mergeCell ref="C176:C177"/>
    <mergeCell ref="D176:D177"/>
    <mergeCell ref="E176:E177"/>
    <mergeCell ref="F176:F177"/>
    <mergeCell ref="G176:G177"/>
    <mergeCell ref="H176:H177"/>
    <mergeCell ref="I176:I177"/>
    <mergeCell ref="E172:E175"/>
    <mergeCell ref="F172:F175"/>
    <mergeCell ref="G172:G175"/>
    <mergeCell ref="H172:H175"/>
    <mergeCell ref="I172:I175"/>
    <mergeCell ref="N172:N175"/>
    <mergeCell ref="O172:O175"/>
    <mergeCell ref="N176:N179"/>
    <mergeCell ref="O176:O179"/>
    <mergeCell ref="P172:P174"/>
    <mergeCell ref="Q172:Q174"/>
    <mergeCell ref="Q153:Q155"/>
    <mergeCell ref="A158:A160"/>
    <mergeCell ref="B158:B160"/>
    <mergeCell ref="C158:C160"/>
    <mergeCell ref="D158:D160"/>
    <mergeCell ref="E158:E160"/>
    <mergeCell ref="F158:F160"/>
    <mergeCell ref="G158:G160"/>
    <mergeCell ref="H158:H160"/>
    <mergeCell ref="I158:I160"/>
    <mergeCell ref="N158:N160"/>
    <mergeCell ref="O158:O160"/>
    <mergeCell ref="P158:P160"/>
    <mergeCell ref="Q158:Q160"/>
    <mergeCell ref="D153:D155"/>
    <mergeCell ref="E153:E155"/>
    <mergeCell ref="F153:F155"/>
    <mergeCell ref="G153:G155"/>
    <mergeCell ref="H153:H155"/>
    <mergeCell ref="I153:I155"/>
    <mergeCell ref="N153:N155"/>
    <mergeCell ref="O153:O155"/>
    <mergeCell ref="P153:P155"/>
    <mergeCell ref="Q147:Q148"/>
    <mergeCell ref="A149:A150"/>
    <mergeCell ref="B149:B150"/>
    <mergeCell ref="C149:C150"/>
    <mergeCell ref="D149:D150"/>
    <mergeCell ref="E149:E150"/>
    <mergeCell ref="F149:F150"/>
    <mergeCell ref="G149:G150"/>
    <mergeCell ref="H149:H150"/>
    <mergeCell ref="I149:I150"/>
    <mergeCell ref="O149:O150"/>
    <mergeCell ref="Q149:Q150"/>
    <mergeCell ref="Q141:Q142"/>
    <mergeCell ref="A143:A146"/>
    <mergeCell ref="B143:B146"/>
    <mergeCell ref="C143:C146"/>
    <mergeCell ref="D143:D146"/>
    <mergeCell ref="E143:E146"/>
    <mergeCell ref="F143:F146"/>
    <mergeCell ref="G143:G146"/>
    <mergeCell ref="H143:H146"/>
    <mergeCell ref="I143:I146"/>
    <mergeCell ref="N143:N146"/>
    <mergeCell ref="P143:P146"/>
    <mergeCell ref="Q143:Q146"/>
    <mergeCell ref="O144:O146"/>
    <mergeCell ref="N137:N140"/>
    <mergeCell ref="P137:P140"/>
    <mergeCell ref="A141:A142"/>
    <mergeCell ref="B141:B142"/>
    <mergeCell ref="C141:C142"/>
    <mergeCell ref="D141:D142"/>
    <mergeCell ref="E141:E142"/>
    <mergeCell ref="F141:F142"/>
    <mergeCell ref="G141:G142"/>
    <mergeCell ref="H141:H142"/>
    <mergeCell ref="I141:I142"/>
    <mergeCell ref="N141:N142"/>
    <mergeCell ref="O141:O142"/>
    <mergeCell ref="P141:P142"/>
    <mergeCell ref="O137:O140"/>
    <mergeCell ref="A137:A140"/>
    <mergeCell ref="B137:B140"/>
    <mergeCell ref="C137:C140"/>
    <mergeCell ref="D137:D140"/>
    <mergeCell ref="E137:E140"/>
    <mergeCell ref="F137:F140"/>
    <mergeCell ref="G137:G140"/>
    <mergeCell ref="H137:H140"/>
    <mergeCell ref="I137:I140"/>
    <mergeCell ref="N131:N132"/>
    <mergeCell ref="P131:P132"/>
    <mergeCell ref="Q131:Q132"/>
    <mergeCell ref="A133:A136"/>
    <mergeCell ref="B133:B136"/>
    <mergeCell ref="C133:C136"/>
    <mergeCell ref="D133:D136"/>
    <mergeCell ref="E133:E136"/>
    <mergeCell ref="F133:F136"/>
    <mergeCell ref="G133:G136"/>
    <mergeCell ref="H133:H136"/>
    <mergeCell ref="I133:I136"/>
    <mergeCell ref="N133:N136"/>
    <mergeCell ref="P133:P136"/>
    <mergeCell ref="O133:O136"/>
    <mergeCell ref="A131:A132"/>
    <mergeCell ref="B131:B132"/>
    <mergeCell ref="C131:C132"/>
    <mergeCell ref="D131:D132"/>
    <mergeCell ref="E131:E132"/>
    <mergeCell ref="F131:F132"/>
    <mergeCell ref="G131:G132"/>
    <mergeCell ref="H131:H132"/>
    <mergeCell ref="I131:I132"/>
    <mergeCell ref="F108:F110"/>
    <mergeCell ref="G108:G110"/>
    <mergeCell ref="H108:H110"/>
    <mergeCell ref="I108:I110"/>
    <mergeCell ref="N108:N110"/>
    <mergeCell ref="O108:O110"/>
    <mergeCell ref="P108:P110"/>
    <mergeCell ref="Q108:Q110"/>
    <mergeCell ref="A113:A115"/>
    <mergeCell ref="B113:B115"/>
    <mergeCell ref="C113:C115"/>
    <mergeCell ref="D113:D115"/>
    <mergeCell ref="E113:E115"/>
    <mergeCell ref="F113:F115"/>
    <mergeCell ref="G113:G115"/>
    <mergeCell ref="H113:H115"/>
    <mergeCell ref="I113:I115"/>
    <mergeCell ref="N113:N115"/>
    <mergeCell ref="O113:O115"/>
    <mergeCell ref="P113:P115"/>
    <mergeCell ref="Q113:Q115"/>
    <mergeCell ref="Q98:Q99"/>
    <mergeCell ref="A100:A103"/>
    <mergeCell ref="B100:B103"/>
    <mergeCell ref="C100:C103"/>
    <mergeCell ref="D100:D103"/>
    <mergeCell ref="E100:E103"/>
    <mergeCell ref="F100:F103"/>
    <mergeCell ref="G100:G103"/>
    <mergeCell ref="H100:H103"/>
    <mergeCell ref="I100:I103"/>
    <mergeCell ref="N100:N103"/>
    <mergeCell ref="P100:P103"/>
    <mergeCell ref="Q100:Q103"/>
    <mergeCell ref="O101:O103"/>
    <mergeCell ref="A98:A99"/>
    <mergeCell ref="B98:B99"/>
    <mergeCell ref="C98:C99"/>
    <mergeCell ref="E86:E87"/>
    <mergeCell ref="F86:F87"/>
    <mergeCell ref="F98:F99"/>
    <mergeCell ref="G98:G99"/>
    <mergeCell ref="H98:H99"/>
    <mergeCell ref="I98:I99"/>
    <mergeCell ref="N98:N99"/>
    <mergeCell ref="O98:O99"/>
    <mergeCell ref="P98:P99"/>
    <mergeCell ref="F82:F83"/>
    <mergeCell ref="G82:G83"/>
    <mergeCell ref="N86:N87"/>
    <mergeCell ref="O86:O87"/>
    <mergeCell ref="P86:P87"/>
    <mergeCell ref="Q86:Q87"/>
    <mergeCell ref="O88:O89"/>
    <mergeCell ref="O90:O93"/>
    <mergeCell ref="A94:A97"/>
    <mergeCell ref="B94:B97"/>
    <mergeCell ref="C94:C97"/>
    <mergeCell ref="D94:D97"/>
    <mergeCell ref="E94:E97"/>
    <mergeCell ref="F94:F97"/>
    <mergeCell ref="G94:G97"/>
    <mergeCell ref="H94:H97"/>
    <mergeCell ref="I94:I97"/>
    <mergeCell ref="N94:N97"/>
    <mergeCell ref="O94:O97"/>
    <mergeCell ref="P94:P97"/>
    <mergeCell ref="A86:A87"/>
    <mergeCell ref="B86:B87"/>
    <mergeCell ref="C86:C87"/>
    <mergeCell ref="D86:D87"/>
    <mergeCell ref="P69:P71"/>
    <mergeCell ref="Q69:Q71"/>
    <mergeCell ref="G86:G87"/>
    <mergeCell ref="H86:H87"/>
    <mergeCell ref="I86:I87"/>
    <mergeCell ref="Q82:Q83"/>
    <mergeCell ref="A84:A85"/>
    <mergeCell ref="B84:B85"/>
    <mergeCell ref="C84:C85"/>
    <mergeCell ref="D84:D85"/>
    <mergeCell ref="E84:E85"/>
    <mergeCell ref="F84:F85"/>
    <mergeCell ref="G84:G85"/>
    <mergeCell ref="H84:H85"/>
    <mergeCell ref="I84:I85"/>
    <mergeCell ref="N84:N85"/>
    <mergeCell ref="O84:O85"/>
    <mergeCell ref="P84:P85"/>
    <mergeCell ref="Q84:Q85"/>
    <mergeCell ref="A82:A83"/>
    <mergeCell ref="B82:B83"/>
    <mergeCell ref="C82:C83"/>
    <mergeCell ref="D82:D83"/>
    <mergeCell ref="E82:E83"/>
    <mergeCell ref="C69:C71"/>
    <mergeCell ref="D69:D71"/>
    <mergeCell ref="E69:E71"/>
    <mergeCell ref="F69:F71"/>
    <mergeCell ref="G69:G71"/>
    <mergeCell ref="H69:H71"/>
    <mergeCell ref="I69:I71"/>
    <mergeCell ref="N69:N71"/>
    <mergeCell ref="O69:O71"/>
    <mergeCell ref="A59:A60"/>
    <mergeCell ref="B59:B60"/>
    <mergeCell ref="C59:C60"/>
    <mergeCell ref="D59:D60"/>
    <mergeCell ref="E59:E60"/>
    <mergeCell ref="F59:F60"/>
    <mergeCell ref="G59:G60"/>
    <mergeCell ref="H59:H60"/>
    <mergeCell ref="I59:I60"/>
    <mergeCell ref="I53:I54"/>
    <mergeCell ref="N53:N54"/>
    <mergeCell ref="P53:P54"/>
    <mergeCell ref="Q53:Q54"/>
    <mergeCell ref="A55:A58"/>
    <mergeCell ref="B55:B58"/>
    <mergeCell ref="C55:C58"/>
    <mergeCell ref="D55:D58"/>
    <mergeCell ref="E55:E58"/>
    <mergeCell ref="F55:F58"/>
    <mergeCell ref="G55:G58"/>
    <mergeCell ref="H55:H58"/>
    <mergeCell ref="I55:I58"/>
    <mergeCell ref="N55:N58"/>
    <mergeCell ref="P55:P58"/>
    <mergeCell ref="Q55:Q58"/>
    <mergeCell ref="O56:O58"/>
    <mergeCell ref="A53:A54"/>
    <mergeCell ref="B53:B54"/>
    <mergeCell ref="C53:C54"/>
    <mergeCell ref="D53:D54"/>
    <mergeCell ref="E53:E54"/>
    <mergeCell ref="Q45:Q48"/>
    <mergeCell ref="A49:A52"/>
    <mergeCell ref="B49:B52"/>
    <mergeCell ref="C49:C52"/>
    <mergeCell ref="D49:D52"/>
    <mergeCell ref="E49:E52"/>
    <mergeCell ref="F49:F52"/>
    <mergeCell ref="G49:G52"/>
    <mergeCell ref="H49:H52"/>
    <mergeCell ref="I49:I52"/>
    <mergeCell ref="N49:N52"/>
    <mergeCell ref="P49:P52"/>
    <mergeCell ref="O50:O52"/>
    <mergeCell ref="I45:I48"/>
    <mergeCell ref="N45:N48"/>
    <mergeCell ref="O45:O48"/>
    <mergeCell ref="P45:P48"/>
    <mergeCell ref="R17:R28"/>
    <mergeCell ref="R30:R34"/>
    <mergeCell ref="R37:R72"/>
    <mergeCell ref="R75:R116"/>
    <mergeCell ref="R119:R161"/>
    <mergeCell ref="A172:A175"/>
    <mergeCell ref="B172:B175"/>
    <mergeCell ref="C172:C175"/>
    <mergeCell ref="D172:D175"/>
    <mergeCell ref="A153:A155"/>
    <mergeCell ref="B153:B155"/>
    <mergeCell ref="C153:C155"/>
    <mergeCell ref="A147:A148"/>
    <mergeCell ref="B147:B148"/>
    <mergeCell ref="C147:C148"/>
    <mergeCell ref="D147:D148"/>
    <mergeCell ref="E147:E148"/>
    <mergeCell ref="F147:F148"/>
    <mergeCell ref="G147:G148"/>
    <mergeCell ref="H147:H148"/>
    <mergeCell ref="I147:I148"/>
    <mergeCell ref="O147:O148"/>
    <mergeCell ref="A125:A126"/>
    <mergeCell ref="B125:B126"/>
    <mergeCell ref="A129:A130"/>
    <mergeCell ref="B129:B130"/>
    <mergeCell ref="C129:C130"/>
    <mergeCell ref="G125:G126"/>
    <mergeCell ref="H125:H126"/>
    <mergeCell ref="I125:I126"/>
    <mergeCell ref="N125:N126"/>
    <mergeCell ref="O125:O126"/>
    <mergeCell ref="P125:P126"/>
    <mergeCell ref="C125:C126"/>
    <mergeCell ref="D125:D126"/>
    <mergeCell ref="E125:E126"/>
    <mergeCell ref="F125:F126"/>
    <mergeCell ref="A127:A128"/>
    <mergeCell ref="B127:B128"/>
    <mergeCell ref="C127:C128"/>
    <mergeCell ref="D127:D128"/>
    <mergeCell ref="E127:E128"/>
    <mergeCell ref="F127:F128"/>
    <mergeCell ref="D129:D130"/>
    <mergeCell ref="E129:E130"/>
    <mergeCell ref="F129:F130"/>
    <mergeCell ref="G129:G130"/>
    <mergeCell ref="H129:H130"/>
    <mergeCell ref="Q125:Q126"/>
    <mergeCell ref="G127:G128"/>
    <mergeCell ref="H127:H128"/>
    <mergeCell ref="I127:I128"/>
    <mergeCell ref="N127:N128"/>
    <mergeCell ref="O127:O128"/>
    <mergeCell ref="P127:P128"/>
    <mergeCell ref="Q127:Q128"/>
    <mergeCell ref="Q129:Q130"/>
    <mergeCell ref="I129:I130"/>
    <mergeCell ref="N129:N130"/>
    <mergeCell ref="O129:O130"/>
    <mergeCell ref="P129:P130"/>
    <mergeCell ref="F90:F93"/>
    <mergeCell ref="G90:G93"/>
    <mergeCell ref="H90:H93"/>
    <mergeCell ref="I90:I93"/>
    <mergeCell ref="N90:N93"/>
    <mergeCell ref="P90:P93"/>
    <mergeCell ref="A90:A93"/>
    <mergeCell ref="B90:B93"/>
    <mergeCell ref="C90:C93"/>
    <mergeCell ref="D90:D93"/>
    <mergeCell ref="E90:E93"/>
    <mergeCell ref="D98:D99"/>
    <mergeCell ref="E98:E99"/>
    <mergeCell ref="A108:A110"/>
    <mergeCell ref="B108:B110"/>
    <mergeCell ref="C108:C110"/>
    <mergeCell ref="D108:D110"/>
    <mergeCell ref="E108:E110"/>
    <mergeCell ref="A88:A89"/>
    <mergeCell ref="B88:B89"/>
    <mergeCell ref="C88:C89"/>
    <mergeCell ref="D88:D89"/>
    <mergeCell ref="E88:E89"/>
    <mergeCell ref="F88:F89"/>
    <mergeCell ref="G88:G89"/>
    <mergeCell ref="H88:H89"/>
    <mergeCell ref="I88:I89"/>
    <mergeCell ref="N88:N89"/>
    <mergeCell ref="P88:P89"/>
    <mergeCell ref="Q88:Q89"/>
    <mergeCell ref="A64:A66"/>
    <mergeCell ref="B64:B66"/>
    <mergeCell ref="C64:C66"/>
    <mergeCell ref="D64:D66"/>
    <mergeCell ref="E64:E66"/>
    <mergeCell ref="F64:F66"/>
    <mergeCell ref="G64:G66"/>
    <mergeCell ref="H64:H66"/>
    <mergeCell ref="I64:I66"/>
    <mergeCell ref="N64:N66"/>
    <mergeCell ref="O64:O66"/>
    <mergeCell ref="P64:P66"/>
    <mergeCell ref="N82:N83"/>
    <mergeCell ref="P82:P83"/>
    <mergeCell ref="Q64:Q66"/>
    <mergeCell ref="A69:A71"/>
    <mergeCell ref="B69:B71"/>
    <mergeCell ref="F53:F54"/>
    <mergeCell ref="A45:A48"/>
    <mergeCell ref="B45:B48"/>
    <mergeCell ref="C45:C48"/>
    <mergeCell ref="D45:D48"/>
    <mergeCell ref="E45:E48"/>
    <mergeCell ref="F45:F48"/>
    <mergeCell ref="G45:G48"/>
    <mergeCell ref="H45:H48"/>
    <mergeCell ref="G53:G54"/>
    <mergeCell ref="H53:H54"/>
    <mergeCell ref="B2:Q2"/>
    <mergeCell ref="B4:Q6"/>
    <mergeCell ref="A3:Q3"/>
    <mergeCell ref="J7:K7"/>
    <mergeCell ref="L7:O7"/>
    <mergeCell ref="L8:O8"/>
    <mergeCell ref="P10:P12"/>
    <mergeCell ref="Q10:Q12"/>
    <mergeCell ref="T10:T12"/>
    <mergeCell ref="A11:A12"/>
    <mergeCell ref="F11:G11"/>
    <mergeCell ref="H11:I11"/>
    <mergeCell ref="J11:N11"/>
    <mergeCell ref="K9:O9"/>
    <mergeCell ref="B10:B12"/>
    <mergeCell ref="C10:C12"/>
    <mergeCell ref="D10:D12"/>
    <mergeCell ref="E10:E12"/>
    <mergeCell ref="F10:N10"/>
    <mergeCell ref="O10:O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Ծավալաթերթ</vt:lpstr>
      <vt:lpstr>%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Karoshin</dc:creator>
  <cp:lastModifiedBy>Пользователь</cp:lastModifiedBy>
  <cp:lastPrinted>2024-02-29T13:34:50Z</cp:lastPrinted>
  <dcterms:created xsi:type="dcterms:W3CDTF">2006-09-28T05:33:49Z</dcterms:created>
  <dcterms:modified xsi:type="dcterms:W3CDTF">2025-06-20T11:10:27Z</dcterms:modified>
</cp:coreProperties>
</file>